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atlantis/data/"/>
    </mc:Choice>
  </mc:AlternateContent>
  <xr:revisionPtr revIDLastSave="0" documentId="13_ncr:1_{A1608FB9-521C-B04E-9F2E-1C88D35DC5FB}" xr6:coauthVersionLast="36" xr6:coauthVersionMax="36" xr10:uidLastSave="{00000000-0000-0000-0000-000000000000}"/>
  <bookViews>
    <workbookView xWindow="25600" yWindow="460" windowWidth="25600" windowHeight="26720" xr2:uid="{FE2336BF-7CC8-0C44-8816-9E89F715DA16}"/>
  </bookViews>
  <sheets>
    <sheet name="Tarifs" sheetId="1" r:id="rId1"/>
    <sheet name="Generateu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1" i="2"/>
  <c r="G2" i="1"/>
  <c r="H2" i="1"/>
  <c r="H15" i="1"/>
  <c r="H14" i="1"/>
  <c r="I13" i="2" s="1"/>
  <c r="H4" i="1"/>
  <c r="H13" i="1"/>
  <c r="I12" i="2" s="1"/>
  <c r="G13" i="1"/>
  <c r="H12" i="2" s="1"/>
  <c r="H12" i="1"/>
  <c r="H11" i="1"/>
  <c r="I10" i="2" s="1"/>
  <c r="H10" i="1"/>
  <c r="H9" i="1"/>
  <c r="G9" i="1"/>
  <c r="H8" i="1"/>
  <c r="H7" i="1"/>
  <c r="H6" i="1"/>
  <c r="H5" i="1"/>
  <c r="G4" i="1"/>
  <c r="H3" i="1"/>
  <c r="B2" i="2"/>
  <c r="D2" i="2"/>
  <c r="E2" i="2"/>
  <c r="F2" i="2"/>
  <c r="G2" i="2"/>
  <c r="H2" i="2"/>
  <c r="I2" i="2"/>
  <c r="J2" i="2"/>
  <c r="K2" i="2"/>
  <c r="B3" i="2"/>
  <c r="D3" i="2"/>
  <c r="E3" i="2"/>
  <c r="F3" i="2"/>
  <c r="G3" i="2"/>
  <c r="H3" i="2"/>
  <c r="I3" i="2"/>
  <c r="J3" i="2"/>
  <c r="K3" i="2"/>
  <c r="B4" i="2"/>
  <c r="D4" i="2"/>
  <c r="E4" i="2"/>
  <c r="F4" i="2"/>
  <c r="G4" i="2"/>
  <c r="H4" i="2"/>
  <c r="I4" i="2"/>
  <c r="J4" i="2"/>
  <c r="K4" i="2"/>
  <c r="B5" i="2"/>
  <c r="D5" i="2"/>
  <c r="E5" i="2"/>
  <c r="F5" i="2"/>
  <c r="G5" i="2"/>
  <c r="H5" i="2"/>
  <c r="I5" i="2"/>
  <c r="J5" i="2"/>
  <c r="K5" i="2"/>
  <c r="B6" i="2"/>
  <c r="D6" i="2"/>
  <c r="E6" i="2"/>
  <c r="F6" i="2"/>
  <c r="G6" i="2"/>
  <c r="H6" i="2"/>
  <c r="I6" i="2"/>
  <c r="J6" i="2"/>
  <c r="K6" i="2"/>
  <c r="B7" i="2"/>
  <c r="D7" i="2"/>
  <c r="E7" i="2"/>
  <c r="F7" i="2"/>
  <c r="G7" i="2"/>
  <c r="H7" i="2"/>
  <c r="I7" i="2"/>
  <c r="J7" i="2"/>
  <c r="K7" i="2"/>
  <c r="B8" i="2"/>
  <c r="D8" i="2"/>
  <c r="E8" i="2"/>
  <c r="F8" i="2"/>
  <c r="G8" i="2"/>
  <c r="H8" i="2"/>
  <c r="I8" i="2"/>
  <c r="J8" i="2"/>
  <c r="K8" i="2"/>
  <c r="B9" i="2"/>
  <c r="D9" i="2"/>
  <c r="E9" i="2"/>
  <c r="F9" i="2"/>
  <c r="G9" i="2"/>
  <c r="H9" i="2"/>
  <c r="I9" i="2"/>
  <c r="J9" i="2"/>
  <c r="K9" i="2"/>
  <c r="B10" i="2"/>
  <c r="D10" i="2"/>
  <c r="E10" i="2"/>
  <c r="F10" i="2"/>
  <c r="G10" i="2"/>
  <c r="H10" i="2"/>
  <c r="J10" i="2"/>
  <c r="K10" i="2"/>
  <c r="B11" i="2"/>
  <c r="D11" i="2"/>
  <c r="E11" i="2"/>
  <c r="F11" i="2"/>
  <c r="G11" i="2"/>
  <c r="H11" i="2"/>
  <c r="I11" i="2"/>
  <c r="J11" i="2"/>
  <c r="K11" i="2"/>
  <c r="B12" i="2"/>
  <c r="D12" i="2"/>
  <c r="E12" i="2"/>
  <c r="F12" i="2"/>
  <c r="G12" i="2"/>
  <c r="J12" i="2"/>
  <c r="K12" i="2"/>
  <c r="B13" i="2"/>
  <c r="D13" i="2"/>
  <c r="E13" i="2"/>
  <c r="F13" i="2"/>
  <c r="G13" i="2"/>
  <c r="H13" i="2"/>
  <c r="J13" i="2"/>
  <c r="K13" i="2"/>
  <c r="B14" i="2"/>
  <c r="D14" i="2"/>
  <c r="E14" i="2"/>
  <c r="F14" i="2"/>
  <c r="G14" i="2"/>
  <c r="H14" i="2"/>
  <c r="I14" i="2"/>
  <c r="J14" i="2"/>
  <c r="K14" i="2"/>
  <c r="B15" i="2"/>
  <c r="D15" i="2"/>
  <c r="E15" i="2"/>
  <c r="F15" i="2"/>
  <c r="G15" i="2"/>
  <c r="H15" i="2"/>
  <c r="I15" i="2"/>
  <c r="J15" i="2"/>
  <c r="K15" i="2"/>
  <c r="B16" i="2"/>
  <c r="A16" i="2" s="1"/>
  <c r="D16" i="2"/>
  <c r="E16" i="2"/>
  <c r="F16" i="2"/>
  <c r="G16" i="2"/>
  <c r="H16" i="2"/>
  <c r="I16" i="2"/>
  <c r="J16" i="2"/>
  <c r="K16" i="2"/>
  <c r="B17" i="2"/>
  <c r="A17" i="2" s="1"/>
  <c r="D17" i="2"/>
  <c r="E17" i="2"/>
  <c r="F17" i="2"/>
  <c r="G17" i="2"/>
  <c r="H17" i="2"/>
  <c r="I17" i="2"/>
  <c r="J17" i="2"/>
  <c r="K17" i="2"/>
  <c r="B18" i="2"/>
  <c r="D18" i="2"/>
  <c r="E18" i="2"/>
  <c r="F18" i="2"/>
  <c r="G18" i="2"/>
  <c r="H18" i="2"/>
  <c r="I18" i="2"/>
  <c r="J18" i="2"/>
  <c r="K18" i="2"/>
  <c r="B19" i="2"/>
  <c r="D19" i="2"/>
  <c r="E19" i="2"/>
  <c r="F19" i="2"/>
  <c r="G19" i="2"/>
  <c r="H19" i="2"/>
  <c r="I19" i="2"/>
  <c r="A19" i="2" s="1"/>
  <c r="J19" i="2"/>
  <c r="K19" i="2"/>
  <c r="B20" i="2"/>
  <c r="A20" i="2" s="1"/>
  <c r="D20" i="2"/>
  <c r="E20" i="2"/>
  <c r="F20" i="2"/>
  <c r="G20" i="2"/>
  <c r="H20" i="2"/>
  <c r="I20" i="2"/>
  <c r="J20" i="2"/>
  <c r="K20" i="2"/>
  <c r="B21" i="2"/>
  <c r="A21" i="2" s="1"/>
  <c r="D21" i="2"/>
  <c r="E21" i="2"/>
  <c r="F21" i="2"/>
  <c r="G21" i="2"/>
  <c r="H21" i="2"/>
  <c r="I21" i="2"/>
  <c r="J21" i="2"/>
  <c r="K21" i="2"/>
  <c r="B22" i="2"/>
  <c r="D22" i="2"/>
  <c r="E22" i="2"/>
  <c r="F22" i="2"/>
  <c r="G22" i="2"/>
  <c r="H22" i="2"/>
  <c r="I22" i="2"/>
  <c r="J22" i="2"/>
  <c r="K22" i="2"/>
  <c r="B23" i="2"/>
  <c r="D23" i="2"/>
  <c r="E23" i="2"/>
  <c r="F23" i="2"/>
  <c r="G23" i="2"/>
  <c r="H23" i="2"/>
  <c r="I23" i="2"/>
  <c r="A23" i="2" s="1"/>
  <c r="J23" i="2"/>
  <c r="K23" i="2"/>
  <c r="B24" i="2"/>
  <c r="A24" i="2" s="1"/>
  <c r="D24" i="2"/>
  <c r="E24" i="2"/>
  <c r="F24" i="2"/>
  <c r="G24" i="2"/>
  <c r="H24" i="2"/>
  <c r="I24" i="2"/>
  <c r="J24" i="2"/>
  <c r="K24" i="2"/>
  <c r="B25" i="2"/>
  <c r="A25" i="2" s="1"/>
  <c r="D25" i="2"/>
  <c r="E25" i="2"/>
  <c r="F25" i="2"/>
  <c r="G25" i="2"/>
  <c r="H25" i="2"/>
  <c r="I25" i="2"/>
  <c r="J25" i="2"/>
  <c r="K25" i="2"/>
  <c r="B26" i="2"/>
  <c r="D26" i="2"/>
  <c r="E26" i="2"/>
  <c r="F26" i="2"/>
  <c r="G26" i="2"/>
  <c r="H26" i="2"/>
  <c r="I26" i="2"/>
  <c r="J26" i="2"/>
  <c r="K26" i="2"/>
  <c r="B27" i="2"/>
  <c r="D27" i="2"/>
  <c r="E27" i="2"/>
  <c r="F27" i="2"/>
  <c r="G27" i="2"/>
  <c r="H27" i="2"/>
  <c r="I27" i="2"/>
  <c r="A27" i="2" s="1"/>
  <c r="J27" i="2"/>
  <c r="K27" i="2"/>
  <c r="B28" i="2"/>
  <c r="A28" i="2" s="1"/>
  <c r="D28" i="2"/>
  <c r="E28" i="2"/>
  <c r="F28" i="2"/>
  <c r="G28" i="2"/>
  <c r="H28" i="2"/>
  <c r="I28" i="2"/>
  <c r="J28" i="2"/>
  <c r="K28" i="2"/>
  <c r="B29" i="2"/>
  <c r="A29" i="2" s="1"/>
  <c r="D29" i="2"/>
  <c r="E29" i="2"/>
  <c r="F29" i="2"/>
  <c r="G29" i="2"/>
  <c r="H29" i="2"/>
  <c r="I29" i="2"/>
  <c r="J29" i="2"/>
  <c r="K29" i="2"/>
  <c r="B30" i="2"/>
  <c r="A30" i="2" s="1"/>
  <c r="D30" i="2"/>
  <c r="E30" i="2"/>
  <c r="F30" i="2"/>
  <c r="G30" i="2"/>
  <c r="H30" i="2"/>
  <c r="I30" i="2"/>
  <c r="J30" i="2"/>
  <c r="K30" i="2"/>
  <c r="E1" i="2"/>
  <c r="K1" i="2"/>
  <c r="J1" i="2"/>
  <c r="I1" i="2"/>
  <c r="H1" i="2"/>
  <c r="G1" i="2"/>
  <c r="F1" i="2"/>
  <c r="D1" i="2"/>
  <c r="B1" i="2"/>
  <c r="A26" i="2" l="1"/>
  <c r="A22" i="2"/>
  <c r="A18" i="2"/>
  <c r="A1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<sst xmlns="http://schemas.openxmlformats.org/spreadsheetml/2006/main" count="90" uniqueCount="54">
  <si>
    <t>tarif-type</t>
  </si>
  <si>
    <t>base</t>
  </si>
  <si>
    <t>uuid</t>
  </si>
  <si>
    <t>datedebut</t>
  </si>
  <si>
    <t>datefin</t>
  </si>
  <si>
    <t>nombredenuitmin</t>
  </si>
  <si>
    <t>nuitweekend</t>
  </si>
  <si>
    <t>semaine</t>
  </si>
  <si>
    <t>jourarrivee</t>
  </si>
  <si>
    <t>Minimum 2 nuits</t>
  </si>
  <si>
    <t>-</t>
  </si>
  <si>
    <t>Lundi, Vendredi</t>
  </si>
  <si>
    <t>Haute saison 2018</t>
  </si>
  <si>
    <t>Samedi</t>
  </si>
  <si>
    <t>Moyenne saison 2018</t>
  </si>
  <si>
    <t>Vendredi</t>
  </si>
  <si>
    <t>Toussaint 2018</t>
  </si>
  <si>
    <t>Noël 2018</t>
  </si>
  <si>
    <t>Carnaval 2019</t>
  </si>
  <si>
    <t>Pâques 2019</t>
  </si>
  <si>
    <t>Moyenne saison 2019</t>
  </si>
  <si>
    <t>Ascension 2019</t>
  </si>
  <si>
    <t>Pentecôte 2019</t>
  </si>
  <si>
    <t>Haute saison 2019</t>
  </si>
  <si>
    <t>Moyenne saison 2 2019</t>
  </si>
  <si>
    <t>Toussaint 2019</t>
  </si>
  <si>
    <t>Noël 2020</t>
  </si>
  <si>
    <t>periodes</t>
  </si>
  <si>
    <t>30-06-2018</t>
  </si>
  <si>
    <t>01-09-2018</t>
  </si>
  <si>
    <t>26-10-2018</t>
  </si>
  <si>
    <t>15-12-2018</t>
  </si>
  <si>
    <t>02-03-2019</t>
  </si>
  <si>
    <t>06-04-2019</t>
  </si>
  <si>
    <t>26-04-2019</t>
  </si>
  <si>
    <t>30-05-2019</t>
  </si>
  <si>
    <t>07-06-2019</t>
  </si>
  <si>
    <t>29-06-2019</t>
  </si>
  <si>
    <t>30-08-2019</t>
  </si>
  <si>
    <t>26-10-2019</t>
  </si>
  <si>
    <t>21-12-2019</t>
  </si>
  <si>
    <t>31-08-2018</t>
  </si>
  <si>
    <t>25-10-2018</t>
  </si>
  <si>
    <t>04-11-2018</t>
  </si>
  <si>
    <t>05-01-2019</t>
  </si>
  <si>
    <t>09-03-2019</t>
  </si>
  <si>
    <t>25-04-2019</t>
  </si>
  <si>
    <t>28-06-2019</t>
  </si>
  <si>
    <t>02-06-2019</t>
  </si>
  <si>
    <t>10-06-2019</t>
  </si>
  <si>
    <t>29-08-2019</t>
  </si>
  <si>
    <t>24-10-2019</t>
  </si>
  <si>
    <t>02-11-2019</t>
  </si>
  <si>
    <t>04-01-2020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</si>
</sst>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5691-64F8-FF42-94E3-CD5F85CF5766}">
  <dimension ref="A1:I15"/>
  <sheetViews>
    <sheetView tabSelected="1" zoomScale="150" zoomScaleNormal="150" workbookViewId="0">
      <selection activeCell="A16" sqref="A16"/>
    </sheetView>
  </sheetViews>
  <sheetFormatPr baseColWidth="10" defaultRowHeight="16" x14ac:dyDescent="0.2"/>
  <cols>
    <col min="1" max="1" width="8.83203125" bestFit="1" customWidth="1"/>
    <col min="2" max="2" width="4.6640625" bestFit="1" customWidth="1"/>
    <col min="3" max="3" width="20.5" bestFit="1" customWidth="1"/>
    <col min="4" max="5" width="10.83203125" bestFit="1" customWidth="1"/>
    <col min="6" max="6" width="15.83203125" bestFit="1" customWidth="1"/>
    <col min="7" max="7" width="11.6640625" bestFit="1" customWidth="1"/>
    <col min="8" max="8" width="8.1640625" bestFit="1" customWidth="1"/>
    <col min="9" max="9" width="13.83203125" bestFit="1" customWidth="1"/>
    <col min="10" max="10" width="13.83203125" customWidth="1"/>
    <col min="11" max="11" width="17.33203125" bestFit="1" customWidth="1"/>
    <col min="12" max="12" width="13.1640625" bestFit="1" customWidth="1"/>
    <col min="13" max="13" width="39.33203125" bestFit="1" customWidth="1"/>
    <col min="14" max="14" width="36.33203125" bestFit="1" customWidth="1"/>
    <col min="15" max="15" width="29.6640625" bestFit="1" customWidth="1"/>
    <col min="16" max="16" width="48" bestFit="1" customWidth="1"/>
    <col min="17" max="17" width="41.6640625" bestFit="1" customWidth="1"/>
    <col min="18" max="18" width="34.5" bestFit="1" customWidth="1"/>
    <col min="19" max="19" width="48.33203125" bestFit="1" customWidth="1"/>
  </cols>
  <sheetData>
    <row r="1" spans="1:9" x14ac:dyDescent="0.2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1</v>
      </c>
      <c r="B2">
        <v>0</v>
      </c>
      <c r="C2" t="s">
        <v>9</v>
      </c>
      <c r="D2" s="1" t="s">
        <v>10</v>
      </c>
      <c r="E2" s="1" t="s">
        <v>10</v>
      </c>
      <c r="F2" s="1" t="s">
        <v>10</v>
      </c>
      <c r="G2">
        <f>340</f>
        <v>340</v>
      </c>
      <c r="H2">
        <f>490-70</f>
        <v>420</v>
      </c>
      <c r="I2" t="s">
        <v>11</v>
      </c>
    </row>
    <row r="3" spans="1:9" x14ac:dyDescent="0.2">
      <c r="A3" t="s">
        <v>27</v>
      </c>
      <c r="B3">
        <v>1</v>
      </c>
      <c r="C3" t="s">
        <v>12</v>
      </c>
      <c r="D3" s="2" t="s">
        <v>28</v>
      </c>
      <c r="E3" s="2" t="s">
        <v>41</v>
      </c>
      <c r="F3">
        <v>7</v>
      </c>
      <c r="G3" s="1" t="s">
        <v>10</v>
      </c>
      <c r="H3">
        <f>840-70</f>
        <v>770</v>
      </c>
      <c r="I3" t="s">
        <v>13</v>
      </c>
    </row>
    <row r="4" spans="1:9" x14ac:dyDescent="0.2">
      <c r="A4" t="s">
        <v>27</v>
      </c>
      <c r="B4">
        <v>2</v>
      </c>
      <c r="C4" t="s">
        <v>14</v>
      </c>
      <c r="D4" s="2" t="s">
        <v>29</v>
      </c>
      <c r="E4" s="2" t="s">
        <v>42</v>
      </c>
      <c r="F4">
        <v>2</v>
      </c>
      <c r="G4" s="1">
        <f>230-70</f>
        <v>160</v>
      </c>
      <c r="H4">
        <f>630-70</f>
        <v>560</v>
      </c>
      <c r="I4" t="s">
        <v>15</v>
      </c>
    </row>
    <row r="5" spans="1:9" x14ac:dyDescent="0.2">
      <c r="A5" t="s">
        <v>27</v>
      </c>
      <c r="B5">
        <v>3</v>
      </c>
      <c r="C5" t="s">
        <v>16</v>
      </c>
      <c r="D5" s="2" t="s">
        <v>30</v>
      </c>
      <c r="E5" s="2" t="s">
        <v>43</v>
      </c>
      <c r="F5">
        <v>7</v>
      </c>
      <c r="G5" s="1" t="s">
        <v>10</v>
      </c>
      <c r="H5">
        <f>630-70</f>
        <v>560</v>
      </c>
      <c r="I5" s="1" t="s">
        <v>10</v>
      </c>
    </row>
    <row r="6" spans="1:9" x14ac:dyDescent="0.2">
      <c r="A6" t="s">
        <v>27</v>
      </c>
      <c r="B6">
        <v>4</v>
      </c>
      <c r="C6" t="s">
        <v>17</v>
      </c>
      <c r="D6" s="2" t="s">
        <v>31</v>
      </c>
      <c r="E6" s="2" t="s">
        <v>44</v>
      </c>
      <c r="F6">
        <v>7</v>
      </c>
      <c r="G6" s="1" t="s">
        <v>10</v>
      </c>
      <c r="H6">
        <f>650-70</f>
        <v>580</v>
      </c>
      <c r="I6" s="1" t="s">
        <v>10</v>
      </c>
    </row>
    <row r="7" spans="1:9" x14ac:dyDescent="0.2">
      <c r="A7" t="s">
        <v>27</v>
      </c>
      <c r="B7">
        <v>5</v>
      </c>
      <c r="C7" t="s">
        <v>18</v>
      </c>
      <c r="D7" s="2" t="s">
        <v>32</v>
      </c>
      <c r="E7" s="2" t="s">
        <v>45</v>
      </c>
      <c r="F7">
        <v>7</v>
      </c>
      <c r="G7" s="1" t="s">
        <v>10</v>
      </c>
      <c r="H7">
        <f>630-70</f>
        <v>560</v>
      </c>
      <c r="I7" s="1" t="s">
        <v>10</v>
      </c>
    </row>
    <row r="8" spans="1:9" x14ac:dyDescent="0.2">
      <c r="A8" t="s">
        <v>27</v>
      </c>
      <c r="B8">
        <v>6</v>
      </c>
      <c r="C8" t="s">
        <v>19</v>
      </c>
      <c r="D8" s="2" t="s">
        <v>33</v>
      </c>
      <c r="E8" s="2" t="s">
        <v>46</v>
      </c>
      <c r="F8">
        <v>7</v>
      </c>
      <c r="G8" s="1" t="s">
        <v>10</v>
      </c>
      <c r="H8">
        <f>650-70</f>
        <v>580</v>
      </c>
      <c r="I8" s="1" t="s">
        <v>13</v>
      </c>
    </row>
    <row r="9" spans="1:9" x14ac:dyDescent="0.2">
      <c r="A9" t="s">
        <v>27</v>
      </c>
      <c r="B9">
        <v>7</v>
      </c>
      <c r="C9" t="s">
        <v>20</v>
      </c>
      <c r="D9" s="2" t="s">
        <v>34</v>
      </c>
      <c r="E9" s="2" t="s">
        <v>47</v>
      </c>
      <c r="F9">
        <v>2</v>
      </c>
      <c r="G9">
        <f>230-70</f>
        <v>160</v>
      </c>
      <c r="H9">
        <f>630-70</f>
        <v>560</v>
      </c>
      <c r="I9" t="s">
        <v>15</v>
      </c>
    </row>
    <row r="10" spans="1:9" x14ac:dyDescent="0.2">
      <c r="A10" t="s">
        <v>27</v>
      </c>
      <c r="B10">
        <v>8</v>
      </c>
      <c r="C10" t="s">
        <v>21</v>
      </c>
      <c r="D10" s="2" t="s">
        <v>35</v>
      </c>
      <c r="E10" s="2" t="s">
        <v>48</v>
      </c>
      <c r="F10">
        <v>4</v>
      </c>
      <c r="G10" s="1" t="s">
        <v>10</v>
      </c>
      <c r="H10">
        <f>580-70</f>
        <v>510</v>
      </c>
      <c r="I10" s="1" t="s">
        <v>10</v>
      </c>
    </row>
    <row r="11" spans="1:9" x14ac:dyDescent="0.2">
      <c r="A11" t="s">
        <v>27</v>
      </c>
      <c r="B11">
        <v>9</v>
      </c>
      <c r="C11" t="s">
        <v>22</v>
      </c>
      <c r="D11" s="2" t="s">
        <v>36</v>
      </c>
      <c r="E11" s="2" t="s">
        <v>49</v>
      </c>
      <c r="F11">
        <v>4</v>
      </c>
      <c r="G11" s="1" t="s">
        <v>10</v>
      </c>
      <c r="H11">
        <f>580-70</f>
        <v>510</v>
      </c>
      <c r="I11" s="1" t="s">
        <v>10</v>
      </c>
    </row>
    <row r="12" spans="1:9" x14ac:dyDescent="0.2">
      <c r="A12" t="s">
        <v>27</v>
      </c>
      <c r="B12">
        <v>10</v>
      </c>
      <c r="C12" t="s">
        <v>23</v>
      </c>
      <c r="D12" s="2" t="s">
        <v>37</v>
      </c>
      <c r="E12" s="2" t="s">
        <v>50</v>
      </c>
      <c r="F12">
        <v>7</v>
      </c>
      <c r="G12" s="1" t="s">
        <v>10</v>
      </c>
      <c r="H12">
        <f>840-70</f>
        <v>770</v>
      </c>
      <c r="I12" t="s">
        <v>13</v>
      </c>
    </row>
    <row r="13" spans="1:9" x14ac:dyDescent="0.2">
      <c r="A13" t="s">
        <v>27</v>
      </c>
      <c r="B13">
        <v>11</v>
      </c>
      <c r="C13" t="s">
        <v>24</v>
      </c>
      <c r="D13" s="2" t="s">
        <v>38</v>
      </c>
      <c r="E13" s="2" t="s">
        <v>51</v>
      </c>
      <c r="F13">
        <v>2</v>
      </c>
      <c r="G13">
        <f>230-70</f>
        <v>160</v>
      </c>
      <c r="H13">
        <f>630-70</f>
        <v>560</v>
      </c>
      <c r="I13" t="s">
        <v>15</v>
      </c>
    </row>
    <row r="14" spans="1:9" x14ac:dyDescent="0.2">
      <c r="A14" t="s">
        <v>27</v>
      </c>
      <c r="B14">
        <v>12</v>
      </c>
      <c r="C14" t="s">
        <v>25</v>
      </c>
      <c r="D14" s="2" t="s">
        <v>39</v>
      </c>
      <c r="E14" s="2" t="s">
        <v>52</v>
      </c>
      <c r="F14">
        <v>7</v>
      </c>
      <c r="G14" s="1" t="s">
        <v>10</v>
      </c>
      <c r="H14">
        <f>640-70</f>
        <v>570</v>
      </c>
      <c r="I14" t="s">
        <v>13</v>
      </c>
    </row>
    <row r="15" spans="1:9" x14ac:dyDescent="0.2">
      <c r="A15" t="s">
        <v>27</v>
      </c>
      <c r="B15">
        <v>13</v>
      </c>
      <c r="C15" t="s">
        <v>26</v>
      </c>
      <c r="D15" s="2" t="s">
        <v>40</v>
      </c>
      <c r="E15" s="2" t="s">
        <v>53</v>
      </c>
      <c r="F15">
        <v>7</v>
      </c>
      <c r="G15" s="1" t="s">
        <v>10</v>
      </c>
      <c r="H15">
        <f>655-70</f>
        <v>585</v>
      </c>
      <c r="I1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E5AA-8627-634D-8A27-2C3557145151}">
  <dimension ref="A1:K30"/>
  <sheetViews>
    <sheetView workbookViewId="0">
      <selection activeCell="C2" sqref="C2"/>
    </sheetView>
  </sheetViews>
  <sheetFormatPr baseColWidth="10" defaultRowHeight="16" x14ac:dyDescent="0.2"/>
  <cols>
    <col min="2" max="2" width="17.33203125" bestFit="1" customWidth="1"/>
    <col min="3" max="3" width="13.1640625" bestFit="1" customWidth="1"/>
    <col min="4" max="4" width="39.33203125" bestFit="1" customWidth="1"/>
    <col min="5" max="5" width="36.33203125" bestFit="1" customWidth="1"/>
    <col min="6" max="6" width="29.6640625" bestFit="1" customWidth="1"/>
    <col min="7" max="7" width="48" bestFit="1" customWidth="1"/>
    <col min="8" max="8" width="41.6640625" bestFit="1" customWidth="1"/>
    <col min="9" max="9" width="34.5" bestFit="1" customWidth="1"/>
    <col min="10" max="10" width="48.33203125" bestFit="1" customWidth="1"/>
    <col min="11" max="11" width="7.5" bestFit="1" customWidth="1"/>
  </cols>
  <sheetData>
    <row r="1" spans="1:11" x14ac:dyDescent="0.2">
      <c r="A1" t="str">
        <f>_xlfn.CONCAT(B1,C1,D1,E1,F1,G1,H1,I1,J1,K1)</f>
        <v>&lt;tarif type="base"&gt;&lt;uuid&gt;0&lt;/uuid&gt;&lt;base&gt;&lt;![CDATA[Minimum 2 nuits]]&gt;&lt;/base&gt;&lt;datedebut&gt;&lt;![CDATA[-]]&gt;&lt;/datedebut&gt;&lt;datefin&gt;&lt;![CDATA[-]]&gt;&lt;/datefin&gt;&lt;nombredenuitmin&gt;&lt;![CDATA[-]]&gt;&lt;/nombredenuitmin&gt;&lt;nuitweekend&gt;&lt;![CDATA[340]]&gt;&lt;/nuitweekend&gt;&lt;semaine&gt;&lt;![CDATA[420]]&gt;&lt;/semaine&gt;&lt;jourarrivee&gt;&lt;![CDATA[Lundi, Vendredi]]&gt;&lt;/jourarrivee&gt;&lt;/tarif&gt;</v>
      </c>
      <c r="B1" t="str">
        <f>"&lt;tarif type="""&amp;Tarifs!A2&amp;"""&gt;"</f>
        <v>&lt;tarif type="base"&gt;</v>
      </c>
      <c r="C1" t="str">
        <f>"&lt;uuid&gt;"&amp;Tarifs!B2&amp;"&lt;/uuid&gt;"</f>
        <v>&lt;uuid&gt;0&lt;/uuid&gt;</v>
      </c>
      <c r="D1" t="str">
        <f>"&lt;base&gt;&lt;![CDATA["&amp;Tarifs!C2&amp;"]]&gt;&lt;/base&gt;"</f>
        <v>&lt;base&gt;&lt;![CDATA[Minimum 2 nuits]]&gt;&lt;/base&gt;</v>
      </c>
      <c r="E1" t="str">
        <f>"&lt;datedebut&gt;&lt;![CDATA["&amp;Tarifs!D2&amp;"]]&gt;&lt;/datedebut&gt;"</f>
        <v>&lt;datedebut&gt;&lt;![CDATA[-]]&gt;&lt;/datedebut&gt;</v>
      </c>
      <c r="F1" t="str">
        <f>"&lt;datefin&gt;&lt;![CDATA["&amp;Tarifs!E2&amp;"]]&gt;&lt;/datefin&gt;"</f>
        <v>&lt;datefin&gt;&lt;![CDATA[-]]&gt;&lt;/datefin&gt;</v>
      </c>
      <c r="G1" t="str">
        <f>"&lt;nombredenuitmin&gt;&lt;![CDATA["&amp;Tarifs!F2&amp;"]]&gt;&lt;/nombredenuitmin&gt;"</f>
        <v>&lt;nombredenuitmin&gt;&lt;![CDATA[-]]&gt;&lt;/nombredenuitmin&gt;</v>
      </c>
      <c r="H1" t="str">
        <f>"&lt;nuitweekend&gt;&lt;![CDATA["&amp;Tarifs!G2&amp;"]]&gt;&lt;/nuitweekend&gt;"</f>
        <v>&lt;nuitweekend&gt;&lt;![CDATA[340]]&gt;&lt;/nuitweekend&gt;</v>
      </c>
      <c r="I1" t="str">
        <f>"&lt;semaine&gt;&lt;![CDATA["&amp;Tarifs!H2&amp;"]]&gt;&lt;/semaine&gt;"</f>
        <v>&lt;semaine&gt;&lt;![CDATA[420]]&gt;&lt;/semaine&gt;</v>
      </c>
      <c r="J1" t="str">
        <f>"&lt;jourarrivee&gt;&lt;![CDATA["&amp;Tarifs!I2&amp;"]]&gt;&lt;/jourarrivee&gt;"</f>
        <v>&lt;jourarrivee&gt;&lt;![CDATA[Lundi, Vendredi]]&gt;&lt;/jourarrivee&gt;</v>
      </c>
      <c r="K1" t="str">
        <f>"&lt;/tarif&gt;"</f>
        <v>&lt;/tarif&gt;</v>
      </c>
    </row>
    <row r="2" spans="1:11" x14ac:dyDescent="0.2">
      <c r="A2" t="str">
        <f t="shared" ref="A2:A30" si="0">_xlfn.CONCAT(B2,C2,D2,E2,F2,G2,H2,I2,J2,K2)</f>
        <v>&lt;tarif type="periodes"&gt;&lt;uuid&gt;1&lt;/uuid&gt;&lt;base&gt;&lt;![CDATA[Haute saison 2018]]&gt;&lt;/base&gt;&lt;datedebut&gt;&lt;![CDATA[30-06-2018]]&gt;&lt;/datedebut&gt;&lt;datefin&gt;&lt;![CDATA[31-08-2018]]&gt;&lt;/datefin&gt;&lt;nombredenuitmin&gt;&lt;![CDATA[7]]&gt;&lt;/nombredenuitmin&gt;&lt;nuitweekend&gt;&lt;![CDATA[-]]&gt;&lt;/nuitweekend&gt;&lt;semaine&gt;&lt;![CDATA[770]]&gt;&lt;/semaine&gt;&lt;jourarrivee&gt;&lt;![CDATA[Samedi]]&gt;&lt;/jourarrivee&gt;&lt;/tarif&gt;</v>
      </c>
      <c r="B2" t="str">
        <f>"&lt;tarif type="""&amp;Tarifs!A3&amp;"""&gt;"</f>
        <v>&lt;tarif type="periodes"&gt;</v>
      </c>
      <c r="C2" t="str">
        <f>"&lt;uuid&gt;"&amp;Tarifs!B3&amp;"&lt;/uuid&gt;"</f>
        <v>&lt;uuid&gt;1&lt;/uuid&gt;</v>
      </c>
      <c r="D2" t="str">
        <f>"&lt;base&gt;&lt;![CDATA["&amp;Tarifs!C3&amp;"]]&gt;&lt;/base&gt;"</f>
        <v>&lt;base&gt;&lt;![CDATA[Haute saison 2018]]&gt;&lt;/base&gt;</v>
      </c>
      <c r="E2" t="str">
        <f>"&lt;datedebut&gt;&lt;![CDATA["&amp;Tarifs!D3&amp;"]]&gt;&lt;/datedebut&gt;"</f>
        <v>&lt;datedebut&gt;&lt;![CDATA[30-06-2018]]&gt;&lt;/datedebut&gt;</v>
      </c>
      <c r="F2" t="str">
        <f>"&lt;datefin&gt;&lt;![CDATA["&amp;Tarifs!E3&amp;"]]&gt;&lt;/datefin&gt;"</f>
        <v>&lt;datefin&gt;&lt;![CDATA[31-08-2018]]&gt;&lt;/datefin&gt;</v>
      </c>
      <c r="G2" t="str">
        <f>"&lt;nombredenuitmin&gt;&lt;![CDATA["&amp;Tarifs!F3&amp;"]]&gt;&lt;/nombredenuitmin&gt;"</f>
        <v>&lt;nombredenuitmin&gt;&lt;![CDATA[7]]&gt;&lt;/nombredenuitmin&gt;</v>
      </c>
      <c r="H2" t="str">
        <f>"&lt;nuitweekend&gt;&lt;![CDATA["&amp;Tarifs!G3&amp;"]]&gt;&lt;/nuitweekend&gt;"</f>
        <v>&lt;nuitweekend&gt;&lt;![CDATA[-]]&gt;&lt;/nuitweekend&gt;</v>
      </c>
      <c r="I2" t="str">
        <f>"&lt;semaine&gt;&lt;![CDATA["&amp;Tarifs!H3&amp;"]]&gt;&lt;/semaine&gt;"</f>
        <v>&lt;semaine&gt;&lt;![CDATA[770]]&gt;&lt;/semaine&gt;</v>
      </c>
      <c r="J2" t="str">
        <f>"&lt;jourarrivee&gt;&lt;![CDATA["&amp;Tarifs!I3&amp;"]]&gt;&lt;/jourarrivee&gt;"</f>
        <v>&lt;jourarrivee&gt;&lt;![CDATA[Samedi]]&gt;&lt;/jourarrivee&gt;</v>
      </c>
      <c r="K2" t="str">
        <f t="shared" ref="K2:K30" si="1">"&lt;/tarif&gt;"</f>
        <v>&lt;/tarif&gt;</v>
      </c>
    </row>
    <row r="3" spans="1:11" x14ac:dyDescent="0.2">
      <c r="A3" t="str">
        <f t="shared" si="0"/>
        <v>&lt;tarif type="periodes"&gt;&lt;uuid&gt;2&lt;/uuid&gt;&lt;base&gt;&lt;![CDATA[Moyenne saison 2018]]&gt;&lt;/base&gt;&lt;datedebut&gt;&lt;![CDATA[01-09-2018]]&gt;&lt;/datedebut&gt;&lt;datefin&gt;&lt;![CDATA[25-10-2018]]&gt;&lt;/datefin&gt;&lt;nombredenuitmin&gt;&lt;![CDATA[2]]&gt;&lt;/nombredenuitmin&gt;&lt;nuitweekend&gt;&lt;![CDATA[160]]&gt;&lt;/nuitweekend&gt;&lt;semaine&gt;&lt;![CDATA[560]]&gt;&lt;/semaine&gt;&lt;jourarrivee&gt;&lt;![CDATA[Vendredi]]&gt;&lt;/jourarrivee&gt;&lt;/tarif&gt;</v>
      </c>
      <c r="B3" t="str">
        <f>"&lt;tarif type="""&amp;Tarifs!A4&amp;"""&gt;"</f>
        <v>&lt;tarif type="periodes"&gt;</v>
      </c>
      <c r="C3" t="str">
        <f>"&lt;uuid&gt;"&amp;Tarifs!B4&amp;"&lt;/uuid&gt;"</f>
        <v>&lt;uuid&gt;2&lt;/uuid&gt;</v>
      </c>
      <c r="D3" t="str">
        <f>"&lt;base&gt;&lt;![CDATA["&amp;Tarifs!C4&amp;"]]&gt;&lt;/base&gt;"</f>
        <v>&lt;base&gt;&lt;![CDATA[Moyenne saison 2018]]&gt;&lt;/base&gt;</v>
      </c>
      <c r="E3" t="str">
        <f>"&lt;datedebut&gt;&lt;![CDATA["&amp;Tarifs!D4&amp;"]]&gt;&lt;/datedebut&gt;"</f>
        <v>&lt;datedebut&gt;&lt;![CDATA[01-09-2018]]&gt;&lt;/datedebut&gt;</v>
      </c>
      <c r="F3" t="str">
        <f>"&lt;datefin&gt;&lt;![CDATA["&amp;Tarifs!E4&amp;"]]&gt;&lt;/datefin&gt;"</f>
        <v>&lt;datefin&gt;&lt;![CDATA[25-10-2018]]&gt;&lt;/datefin&gt;</v>
      </c>
      <c r="G3" t="str">
        <f>"&lt;nombredenuitmin&gt;&lt;![CDATA["&amp;Tarifs!F4&amp;"]]&gt;&lt;/nombredenuitmin&gt;"</f>
        <v>&lt;nombredenuitmin&gt;&lt;![CDATA[2]]&gt;&lt;/nombredenuitmin&gt;</v>
      </c>
      <c r="H3" t="str">
        <f>"&lt;nuitweekend&gt;&lt;![CDATA["&amp;Tarifs!G4&amp;"]]&gt;&lt;/nuitweekend&gt;"</f>
        <v>&lt;nuitweekend&gt;&lt;![CDATA[160]]&gt;&lt;/nuitweekend&gt;</v>
      </c>
      <c r="I3" t="str">
        <f>"&lt;semaine&gt;&lt;![CDATA["&amp;Tarifs!H4&amp;"]]&gt;&lt;/semaine&gt;"</f>
        <v>&lt;semaine&gt;&lt;![CDATA[560]]&gt;&lt;/semaine&gt;</v>
      </c>
      <c r="J3" t="str">
        <f>"&lt;jourarrivee&gt;&lt;![CDATA["&amp;Tarifs!I4&amp;"]]&gt;&lt;/jourarrivee&gt;"</f>
        <v>&lt;jourarrivee&gt;&lt;![CDATA[Vendredi]]&gt;&lt;/jourarrivee&gt;</v>
      </c>
      <c r="K3" t="str">
        <f t="shared" si="1"/>
        <v>&lt;/tarif&gt;</v>
      </c>
    </row>
    <row r="4" spans="1:11" x14ac:dyDescent="0.2">
      <c r="A4" t="str">
        <f t="shared" si="0"/>
        <v>&lt;tarif type="periodes"&gt;&lt;uuid&gt;3&lt;/uuid&gt;&lt;base&gt;&lt;![CDATA[Toussaint 2018]]&gt;&lt;/base&gt;&lt;datedebut&gt;&lt;![CDATA[26-10-2018]]&gt;&lt;/datedebut&gt;&lt;datefin&gt;&lt;![CDATA[04-11-2018]]&gt;&lt;/datefin&gt;&lt;nombredenuitmin&gt;&lt;![CDATA[7]]&gt;&lt;/nombredenuitmin&gt;&lt;nuitweekend&gt;&lt;![CDATA[-]]&gt;&lt;/nuitweekend&gt;&lt;semaine&gt;&lt;![CDATA[560]]&gt;&lt;/semaine&gt;&lt;jourarrivee&gt;&lt;![CDATA[-]]&gt;&lt;/jourarrivee&gt;&lt;/tarif&gt;</v>
      </c>
      <c r="B4" t="str">
        <f>"&lt;tarif type="""&amp;Tarifs!A5&amp;"""&gt;"</f>
        <v>&lt;tarif type="periodes"&gt;</v>
      </c>
      <c r="C4" t="str">
        <f>"&lt;uuid&gt;"&amp;Tarifs!B5&amp;"&lt;/uuid&gt;"</f>
        <v>&lt;uuid&gt;3&lt;/uuid&gt;</v>
      </c>
      <c r="D4" t="str">
        <f>"&lt;base&gt;&lt;![CDATA["&amp;Tarifs!C5&amp;"]]&gt;&lt;/base&gt;"</f>
        <v>&lt;base&gt;&lt;![CDATA[Toussaint 2018]]&gt;&lt;/base&gt;</v>
      </c>
      <c r="E4" t="str">
        <f>"&lt;datedebut&gt;&lt;![CDATA["&amp;Tarifs!D5&amp;"]]&gt;&lt;/datedebut&gt;"</f>
        <v>&lt;datedebut&gt;&lt;![CDATA[26-10-2018]]&gt;&lt;/datedebut&gt;</v>
      </c>
      <c r="F4" t="str">
        <f>"&lt;datefin&gt;&lt;![CDATA["&amp;Tarifs!E5&amp;"]]&gt;&lt;/datefin&gt;"</f>
        <v>&lt;datefin&gt;&lt;![CDATA[04-11-2018]]&gt;&lt;/datefin&gt;</v>
      </c>
      <c r="G4" t="str">
        <f>"&lt;nombredenuitmin&gt;&lt;![CDATA["&amp;Tarifs!F5&amp;"]]&gt;&lt;/nombredenuitmin&gt;"</f>
        <v>&lt;nombredenuitmin&gt;&lt;![CDATA[7]]&gt;&lt;/nombredenuitmin&gt;</v>
      </c>
      <c r="H4" t="str">
        <f>"&lt;nuitweekend&gt;&lt;![CDATA["&amp;Tarifs!G5&amp;"]]&gt;&lt;/nuitweekend&gt;"</f>
        <v>&lt;nuitweekend&gt;&lt;![CDATA[-]]&gt;&lt;/nuitweekend&gt;</v>
      </c>
      <c r="I4" t="str">
        <f>"&lt;semaine&gt;&lt;![CDATA["&amp;Tarifs!H5&amp;"]]&gt;&lt;/semaine&gt;"</f>
        <v>&lt;semaine&gt;&lt;![CDATA[560]]&gt;&lt;/semaine&gt;</v>
      </c>
      <c r="J4" t="str">
        <f>"&lt;jourarrivee&gt;&lt;![CDATA["&amp;Tarifs!I5&amp;"]]&gt;&lt;/jourarrivee&gt;"</f>
        <v>&lt;jourarrivee&gt;&lt;![CDATA[-]]&gt;&lt;/jourarrivee&gt;</v>
      </c>
      <c r="K4" t="str">
        <f t="shared" si="1"/>
        <v>&lt;/tarif&gt;</v>
      </c>
    </row>
    <row r="5" spans="1:11" x14ac:dyDescent="0.2">
      <c r="A5" t="str">
        <f t="shared" si="0"/>
        <v>&lt;tarif type="periodes"&gt;&lt;uuid&gt;4&lt;/uuid&gt;&lt;base&gt;&lt;![CDATA[Noël 2018]]&gt;&lt;/base&gt;&lt;datedebut&gt;&lt;![CDATA[15-12-2018]]&gt;&lt;/datedebut&gt;&lt;datefin&gt;&lt;![CDATA[05-01-2019]]&gt;&lt;/datefin&gt;&lt;nombredenuitmin&gt;&lt;![CDATA[7]]&gt;&lt;/nombredenuitmin&gt;&lt;nuitweekend&gt;&lt;![CDATA[-]]&gt;&lt;/nuitweekend&gt;&lt;semaine&gt;&lt;![CDATA[580]]&gt;&lt;/semaine&gt;&lt;jourarrivee&gt;&lt;![CDATA[-]]&gt;&lt;/jourarrivee&gt;&lt;/tarif&gt;</v>
      </c>
      <c r="B5" t="str">
        <f>"&lt;tarif type="""&amp;Tarifs!A6&amp;"""&gt;"</f>
        <v>&lt;tarif type="periodes"&gt;</v>
      </c>
      <c r="C5" t="str">
        <f>"&lt;uuid&gt;"&amp;Tarifs!B6&amp;"&lt;/uuid&gt;"</f>
        <v>&lt;uuid&gt;4&lt;/uuid&gt;</v>
      </c>
      <c r="D5" t="str">
        <f>"&lt;base&gt;&lt;![CDATA["&amp;Tarifs!C6&amp;"]]&gt;&lt;/base&gt;"</f>
        <v>&lt;base&gt;&lt;![CDATA[Noël 2018]]&gt;&lt;/base&gt;</v>
      </c>
      <c r="E5" t="str">
        <f>"&lt;datedebut&gt;&lt;![CDATA["&amp;Tarifs!D6&amp;"]]&gt;&lt;/datedebut&gt;"</f>
        <v>&lt;datedebut&gt;&lt;![CDATA[15-12-2018]]&gt;&lt;/datedebut&gt;</v>
      </c>
      <c r="F5" t="str">
        <f>"&lt;datefin&gt;&lt;![CDATA["&amp;Tarifs!E6&amp;"]]&gt;&lt;/datefin&gt;"</f>
        <v>&lt;datefin&gt;&lt;![CDATA[05-01-2019]]&gt;&lt;/datefin&gt;</v>
      </c>
      <c r="G5" t="str">
        <f>"&lt;nombredenuitmin&gt;&lt;![CDATA["&amp;Tarifs!F6&amp;"]]&gt;&lt;/nombredenuitmin&gt;"</f>
        <v>&lt;nombredenuitmin&gt;&lt;![CDATA[7]]&gt;&lt;/nombredenuitmin&gt;</v>
      </c>
      <c r="H5" t="str">
        <f>"&lt;nuitweekend&gt;&lt;![CDATA["&amp;Tarifs!G6&amp;"]]&gt;&lt;/nuitweekend&gt;"</f>
        <v>&lt;nuitweekend&gt;&lt;![CDATA[-]]&gt;&lt;/nuitweekend&gt;</v>
      </c>
      <c r="I5" t="str">
        <f>"&lt;semaine&gt;&lt;![CDATA["&amp;Tarifs!H6&amp;"]]&gt;&lt;/semaine&gt;"</f>
        <v>&lt;semaine&gt;&lt;![CDATA[580]]&gt;&lt;/semaine&gt;</v>
      </c>
      <c r="J5" t="str">
        <f>"&lt;jourarrivee&gt;&lt;![CDATA["&amp;Tarifs!I6&amp;"]]&gt;&lt;/jourarrivee&gt;"</f>
        <v>&lt;jourarrivee&gt;&lt;![CDATA[-]]&gt;&lt;/jourarrivee&gt;</v>
      </c>
      <c r="K5" t="str">
        <f t="shared" si="1"/>
        <v>&lt;/tarif&gt;</v>
      </c>
    </row>
    <row r="6" spans="1:11" x14ac:dyDescent="0.2">
      <c r="A6" t="str">
        <f t="shared" si="0"/>
        <v>&lt;tarif type="periodes"&gt;&lt;uuid&gt;5&lt;/uuid&gt;&lt;base&gt;&lt;![CDATA[Carnaval 2019]]&gt;&lt;/base&gt;&lt;datedebut&gt;&lt;![CDATA[02-03-2019]]&gt;&lt;/datedebut&gt;&lt;datefin&gt;&lt;![CDATA[09-03-2019]]&gt;&lt;/datefin&gt;&lt;nombredenuitmin&gt;&lt;![CDATA[7]]&gt;&lt;/nombredenuitmin&gt;&lt;nuitweekend&gt;&lt;![CDATA[-]]&gt;&lt;/nuitweekend&gt;&lt;semaine&gt;&lt;![CDATA[560]]&gt;&lt;/semaine&gt;&lt;jourarrivee&gt;&lt;![CDATA[-]]&gt;&lt;/jourarrivee&gt;&lt;/tarif&gt;</v>
      </c>
      <c r="B6" t="str">
        <f>"&lt;tarif type="""&amp;Tarifs!A7&amp;"""&gt;"</f>
        <v>&lt;tarif type="periodes"&gt;</v>
      </c>
      <c r="C6" t="str">
        <f>"&lt;uuid&gt;"&amp;Tarifs!B7&amp;"&lt;/uuid&gt;"</f>
        <v>&lt;uuid&gt;5&lt;/uuid&gt;</v>
      </c>
      <c r="D6" t="str">
        <f>"&lt;base&gt;&lt;![CDATA["&amp;Tarifs!C7&amp;"]]&gt;&lt;/base&gt;"</f>
        <v>&lt;base&gt;&lt;![CDATA[Carnaval 2019]]&gt;&lt;/base&gt;</v>
      </c>
      <c r="E6" t="str">
        <f>"&lt;datedebut&gt;&lt;![CDATA["&amp;Tarifs!D7&amp;"]]&gt;&lt;/datedebut&gt;"</f>
        <v>&lt;datedebut&gt;&lt;![CDATA[02-03-2019]]&gt;&lt;/datedebut&gt;</v>
      </c>
      <c r="F6" t="str">
        <f>"&lt;datefin&gt;&lt;![CDATA["&amp;Tarifs!E7&amp;"]]&gt;&lt;/datefin&gt;"</f>
        <v>&lt;datefin&gt;&lt;![CDATA[09-03-2019]]&gt;&lt;/datefin&gt;</v>
      </c>
      <c r="G6" t="str">
        <f>"&lt;nombredenuitmin&gt;&lt;![CDATA["&amp;Tarifs!F7&amp;"]]&gt;&lt;/nombredenuitmin&gt;"</f>
        <v>&lt;nombredenuitmin&gt;&lt;![CDATA[7]]&gt;&lt;/nombredenuitmin&gt;</v>
      </c>
      <c r="H6" t="str">
        <f>"&lt;nuitweekend&gt;&lt;![CDATA["&amp;Tarifs!G7&amp;"]]&gt;&lt;/nuitweekend&gt;"</f>
        <v>&lt;nuitweekend&gt;&lt;![CDATA[-]]&gt;&lt;/nuitweekend&gt;</v>
      </c>
      <c r="I6" t="str">
        <f>"&lt;semaine&gt;&lt;![CDATA["&amp;Tarifs!H7&amp;"]]&gt;&lt;/semaine&gt;"</f>
        <v>&lt;semaine&gt;&lt;![CDATA[560]]&gt;&lt;/semaine&gt;</v>
      </c>
      <c r="J6" t="str">
        <f>"&lt;jourarrivee&gt;&lt;![CDATA["&amp;Tarifs!I7&amp;"]]&gt;&lt;/jourarrivee&gt;"</f>
        <v>&lt;jourarrivee&gt;&lt;![CDATA[-]]&gt;&lt;/jourarrivee&gt;</v>
      </c>
      <c r="K6" t="str">
        <f t="shared" si="1"/>
        <v>&lt;/tarif&gt;</v>
      </c>
    </row>
    <row r="7" spans="1:11" x14ac:dyDescent="0.2">
      <c r="A7" t="str">
        <f t="shared" si="0"/>
        <v>&lt;tarif type="periodes"&gt;&lt;uuid&gt;6&lt;/uuid&gt;&lt;base&gt;&lt;![CDATA[Pâques 2019]]&gt;&lt;/base&gt;&lt;datedebut&gt;&lt;![CDATA[06-04-2019]]&gt;&lt;/datedebut&gt;&lt;datefin&gt;&lt;![CDATA[25-04-2019]]&gt;&lt;/datefin&gt;&lt;nombredenuitmin&gt;&lt;![CDATA[7]]&gt;&lt;/nombredenuitmin&gt;&lt;nuitweekend&gt;&lt;![CDATA[-]]&gt;&lt;/nuitweekend&gt;&lt;semaine&gt;&lt;![CDATA[580]]&gt;&lt;/semaine&gt;&lt;jourarrivee&gt;&lt;![CDATA[Samedi]]&gt;&lt;/jourarrivee&gt;&lt;/tarif&gt;</v>
      </c>
      <c r="B7" t="str">
        <f>"&lt;tarif type="""&amp;Tarifs!A8&amp;"""&gt;"</f>
        <v>&lt;tarif type="periodes"&gt;</v>
      </c>
      <c r="C7" t="str">
        <f>"&lt;uuid&gt;"&amp;Tarifs!B8&amp;"&lt;/uuid&gt;"</f>
        <v>&lt;uuid&gt;6&lt;/uuid&gt;</v>
      </c>
      <c r="D7" t="str">
        <f>"&lt;base&gt;&lt;![CDATA["&amp;Tarifs!C8&amp;"]]&gt;&lt;/base&gt;"</f>
        <v>&lt;base&gt;&lt;![CDATA[Pâques 2019]]&gt;&lt;/base&gt;</v>
      </c>
      <c r="E7" t="str">
        <f>"&lt;datedebut&gt;&lt;![CDATA["&amp;Tarifs!D8&amp;"]]&gt;&lt;/datedebut&gt;"</f>
        <v>&lt;datedebut&gt;&lt;![CDATA[06-04-2019]]&gt;&lt;/datedebut&gt;</v>
      </c>
      <c r="F7" t="str">
        <f>"&lt;datefin&gt;&lt;![CDATA["&amp;Tarifs!E8&amp;"]]&gt;&lt;/datefin&gt;"</f>
        <v>&lt;datefin&gt;&lt;![CDATA[25-04-2019]]&gt;&lt;/datefin&gt;</v>
      </c>
      <c r="G7" t="str">
        <f>"&lt;nombredenuitmin&gt;&lt;![CDATA["&amp;Tarifs!F8&amp;"]]&gt;&lt;/nombredenuitmin&gt;"</f>
        <v>&lt;nombredenuitmin&gt;&lt;![CDATA[7]]&gt;&lt;/nombredenuitmin&gt;</v>
      </c>
      <c r="H7" t="str">
        <f>"&lt;nuitweekend&gt;&lt;![CDATA["&amp;Tarifs!G8&amp;"]]&gt;&lt;/nuitweekend&gt;"</f>
        <v>&lt;nuitweekend&gt;&lt;![CDATA[-]]&gt;&lt;/nuitweekend&gt;</v>
      </c>
      <c r="I7" t="str">
        <f>"&lt;semaine&gt;&lt;![CDATA["&amp;Tarifs!H8&amp;"]]&gt;&lt;/semaine&gt;"</f>
        <v>&lt;semaine&gt;&lt;![CDATA[580]]&gt;&lt;/semaine&gt;</v>
      </c>
      <c r="J7" t="str">
        <f>"&lt;jourarrivee&gt;&lt;![CDATA["&amp;Tarifs!I8&amp;"]]&gt;&lt;/jourarrivee&gt;"</f>
        <v>&lt;jourarrivee&gt;&lt;![CDATA[Samedi]]&gt;&lt;/jourarrivee&gt;</v>
      </c>
      <c r="K7" t="str">
        <f t="shared" si="1"/>
        <v>&lt;/tarif&gt;</v>
      </c>
    </row>
    <row r="8" spans="1:11" x14ac:dyDescent="0.2">
      <c r="A8" t="str">
        <f t="shared" si="0"/>
        <v>&lt;tarif type="periodes"&gt;&lt;uuid&gt;7&lt;/uuid&gt;&lt;base&gt;&lt;![CDATA[Moyenne saison 2019]]&gt;&lt;/base&gt;&lt;datedebut&gt;&lt;![CDATA[26-04-2019]]&gt;&lt;/datedebut&gt;&lt;datefin&gt;&lt;![CDATA[28-06-2019]]&gt;&lt;/datefin&gt;&lt;nombredenuitmin&gt;&lt;![CDATA[2]]&gt;&lt;/nombredenuitmin&gt;&lt;nuitweekend&gt;&lt;![CDATA[160]]&gt;&lt;/nuitweekend&gt;&lt;semaine&gt;&lt;![CDATA[560]]&gt;&lt;/semaine&gt;&lt;jourarrivee&gt;&lt;![CDATA[Vendredi]]&gt;&lt;/jourarrivee&gt;&lt;/tarif&gt;</v>
      </c>
      <c r="B8" t="str">
        <f>"&lt;tarif type="""&amp;Tarifs!A9&amp;"""&gt;"</f>
        <v>&lt;tarif type="periodes"&gt;</v>
      </c>
      <c r="C8" t="str">
        <f>"&lt;uuid&gt;"&amp;Tarifs!B9&amp;"&lt;/uuid&gt;"</f>
        <v>&lt;uuid&gt;7&lt;/uuid&gt;</v>
      </c>
      <c r="D8" t="str">
        <f>"&lt;base&gt;&lt;![CDATA["&amp;Tarifs!C9&amp;"]]&gt;&lt;/base&gt;"</f>
        <v>&lt;base&gt;&lt;![CDATA[Moyenne saison 2019]]&gt;&lt;/base&gt;</v>
      </c>
      <c r="E8" t="str">
        <f>"&lt;datedebut&gt;&lt;![CDATA["&amp;Tarifs!D9&amp;"]]&gt;&lt;/datedebut&gt;"</f>
        <v>&lt;datedebut&gt;&lt;![CDATA[26-04-2019]]&gt;&lt;/datedebut&gt;</v>
      </c>
      <c r="F8" t="str">
        <f>"&lt;datefin&gt;&lt;![CDATA["&amp;Tarifs!E9&amp;"]]&gt;&lt;/datefin&gt;"</f>
        <v>&lt;datefin&gt;&lt;![CDATA[28-06-2019]]&gt;&lt;/datefin&gt;</v>
      </c>
      <c r="G8" t="str">
        <f>"&lt;nombredenuitmin&gt;&lt;![CDATA["&amp;Tarifs!F9&amp;"]]&gt;&lt;/nombredenuitmin&gt;"</f>
        <v>&lt;nombredenuitmin&gt;&lt;![CDATA[2]]&gt;&lt;/nombredenuitmin&gt;</v>
      </c>
      <c r="H8" t="str">
        <f>"&lt;nuitweekend&gt;&lt;![CDATA["&amp;Tarifs!G9&amp;"]]&gt;&lt;/nuitweekend&gt;"</f>
        <v>&lt;nuitweekend&gt;&lt;![CDATA[160]]&gt;&lt;/nuitweekend&gt;</v>
      </c>
      <c r="I8" t="str">
        <f>"&lt;semaine&gt;&lt;![CDATA["&amp;Tarifs!H9&amp;"]]&gt;&lt;/semaine&gt;"</f>
        <v>&lt;semaine&gt;&lt;![CDATA[560]]&gt;&lt;/semaine&gt;</v>
      </c>
      <c r="J8" t="str">
        <f>"&lt;jourarrivee&gt;&lt;![CDATA["&amp;Tarifs!I9&amp;"]]&gt;&lt;/jourarrivee&gt;"</f>
        <v>&lt;jourarrivee&gt;&lt;![CDATA[Vendredi]]&gt;&lt;/jourarrivee&gt;</v>
      </c>
      <c r="K8" t="str">
        <f t="shared" si="1"/>
        <v>&lt;/tarif&gt;</v>
      </c>
    </row>
    <row r="9" spans="1:11" x14ac:dyDescent="0.2">
      <c r="A9" t="str">
        <f t="shared" si="0"/>
        <v>&lt;tarif type="periodes"&gt;&lt;uuid&gt;8&lt;/uuid&gt;&lt;base&gt;&lt;![CDATA[Ascension 2019]]&gt;&lt;/base&gt;&lt;datedebut&gt;&lt;![CDATA[30-05-2019]]&gt;&lt;/datedebut&gt;&lt;datefin&gt;&lt;![CDATA[02-06-2019]]&gt;&lt;/datefin&gt;&lt;nombredenuitmin&gt;&lt;![CDATA[4]]&gt;&lt;/nombredenuitmin&gt;&lt;nuitweekend&gt;&lt;![CDATA[-]]&gt;&lt;/nuitweekend&gt;&lt;semaine&gt;&lt;![CDATA[510]]&gt;&lt;/semaine&gt;&lt;jourarrivee&gt;&lt;![CDATA[-]]&gt;&lt;/jourarrivee&gt;&lt;/tarif&gt;</v>
      </c>
      <c r="B9" t="str">
        <f>"&lt;tarif type="""&amp;Tarifs!A10&amp;"""&gt;"</f>
        <v>&lt;tarif type="periodes"&gt;</v>
      </c>
      <c r="C9" t="str">
        <f>"&lt;uuid&gt;"&amp;Tarifs!B10&amp;"&lt;/uuid&gt;"</f>
        <v>&lt;uuid&gt;8&lt;/uuid&gt;</v>
      </c>
      <c r="D9" t="str">
        <f>"&lt;base&gt;&lt;![CDATA["&amp;Tarifs!C10&amp;"]]&gt;&lt;/base&gt;"</f>
        <v>&lt;base&gt;&lt;![CDATA[Ascension 2019]]&gt;&lt;/base&gt;</v>
      </c>
      <c r="E9" t="str">
        <f>"&lt;datedebut&gt;&lt;![CDATA["&amp;Tarifs!D10&amp;"]]&gt;&lt;/datedebut&gt;"</f>
        <v>&lt;datedebut&gt;&lt;![CDATA[30-05-2019]]&gt;&lt;/datedebut&gt;</v>
      </c>
      <c r="F9" t="str">
        <f>"&lt;datefin&gt;&lt;![CDATA["&amp;Tarifs!E10&amp;"]]&gt;&lt;/datefin&gt;"</f>
        <v>&lt;datefin&gt;&lt;![CDATA[02-06-2019]]&gt;&lt;/datefin&gt;</v>
      </c>
      <c r="G9" t="str">
        <f>"&lt;nombredenuitmin&gt;&lt;![CDATA["&amp;Tarifs!F10&amp;"]]&gt;&lt;/nombredenuitmin&gt;"</f>
        <v>&lt;nombredenuitmin&gt;&lt;![CDATA[4]]&gt;&lt;/nombredenuitmin&gt;</v>
      </c>
      <c r="H9" t="str">
        <f>"&lt;nuitweekend&gt;&lt;![CDATA["&amp;Tarifs!G10&amp;"]]&gt;&lt;/nuitweekend&gt;"</f>
        <v>&lt;nuitweekend&gt;&lt;![CDATA[-]]&gt;&lt;/nuitweekend&gt;</v>
      </c>
      <c r="I9" t="str">
        <f>"&lt;semaine&gt;&lt;![CDATA["&amp;Tarifs!H10&amp;"]]&gt;&lt;/semaine&gt;"</f>
        <v>&lt;semaine&gt;&lt;![CDATA[510]]&gt;&lt;/semaine&gt;</v>
      </c>
      <c r="J9" t="str">
        <f>"&lt;jourarrivee&gt;&lt;![CDATA["&amp;Tarifs!I10&amp;"]]&gt;&lt;/jourarrivee&gt;"</f>
        <v>&lt;jourarrivee&gt;&lt;![CDATA[-]]&gt;&lt;/jourarrivee&gt;</v>
      </c>
      <c r="K9" t="str">
        <f t="shared" si="1"/>
        <v>&lt;/tarif&gt;</v>
      </c>
    </row>
    <row r="10" spans="1:11" x14ac:dyDescent="0.2">
      <c r="A10" t="str">
        <f t="shared" si="0"/>
        <v>&lt;tarif type="periodes"&gt;&lt;uuid&gt;9&lt;/uuid&gt;&lt;base&gt;&lt;![CDATA[Pentecôte 2019]]&gt;&lt;/base&gt;&lt;datedebut&gt;&lt;![CDATA[07-06-2019]]&gt;&lt;/datedebut&gt;&lt;datefin&gt;&lt;![CDATA[10-06-2019]]&gt;&lt;/datefin&gt;&lt;nombredenuitmin&gt;&lt;![CDATA[4]]&gt;&lt;/nombredenuitmin&gt;&lt;nuitweekend&gt;&lt;![CDATA[-]]&gt;&lt;/nuitweekend&gt;&lt;semaine&gt;&lt;![CDATA[510]]&gt;&lt;/semaine&gt;&lt;jourarrivee&gt;&lt;![CDATA[-]]&gt;&lt;/jourarrivee&gt;&lt;/tarif&gt;</v>
      </c>
      <c r="B10" t="str">
        <f>"&lt;tarif type="""&amp;Tarifs!A11&amp;"""&gt;"</f>
        <v>&lt;tarif type="periodes"&gt;</v>
      </c>
      <c r="C10" t="str">
        <f>"&lt;uuid&gt;"&amp;Tarifs!B11&amp;"&lt;/uuid&gt;"</f>
        <v>&lt;uuid&gt;9&lt;/uuid&gt;</v>
      </c>
      <c r="D10" t="str">
        <f>"&lt;base&gt;&lt;![CDATA["&amp;Tarifs!C11&amp;"]]&gt;&lt;/base&gt;"</f>
        <v>&lt;base&gt;&lt;![CDATA[Pentecôte 2019]]&gt;&lt;/base&gt;</v>
      </c>
      <c r="E10" t="str">
        <f>"&lt;datedebut&gt;&lt;![CDATA["&amp;Tarifs!D11&amp;"]]&gt;&lt;/datedebut&gt;"</f>
        <v>&lt;datedebut&gt;&lt;![CDATA[07-06-2019]]&gt;&lt;/datedebut&gt;</v>
      </c>
      <c r="F10" t="str">
        <f>"&lt;datefin&gt;&lt;![CDATA["&amp;Tarifs!E11&amp;"]]&gt;&lt;/datefin&gt;"</f>
        <v>&lt;datefin&gt;&lt;![CDATA[10-06-2019]]&gt;&lt;/datefin&gt;</v>
      </c>
      <c r="G10" t="str">
        <f>"&lt;nombredenuitmin&gt;&lt;![CDATA["&amp;Tarifs!F11&amp;"]]&gt;&lt;/nombredenuitmin&gt;"</f>
        <v>&lt;nombredenuitmin&gt;&lt;![CDATA[4]]&gt;&lt;/nombredenuitmin&gt;</v>
      </c>
      <c r="H10" t="str">
        <f>"&lt;nuitweekend&gt;&lt;![CDATA["&amp;Tarifs!G11&amp;"]]&gt;&lt;/nuitweekend&gt;"</f>
        <v>&lt;nuitweekend&gt;&lt;![CDATA[-]]&gt;&lt;/nuitweekend&gt;</v>
      </c>
      <c r="I10" t="str">
        <f>"&lt;semaine&gt;&lt;![CDATA["&amp;Tarifs!H11&amp;"]]&gt;&lt;/semaine&gt;"</f>
        <v>&lt;semaine&gt;&lt;![CDATA[510]]&gt;&lt;/semaine&gt;</v>
      </c>
      <c r="J10" t="str">
        <f>"&lt;jourarrivee&gt;&lt;![CDATA["&amp;Tarifs!I11&amp;"]]&gt;&lt;/jourarrivee&gt;"</f>
        <v>&lt;jourarrivee&gt;&lt;![CDATA[-]]&gt;&lt;/jourarrivee&gt;</v>
      </c>
      <c r="K10" t="str">
        <f t="shared" si="1"/>
        <v>&lt;/tarif&gt;</v>
      </c>
    </row>
    <row r="11" spans="1:11" x14ac:dyDescent="0.2">
      <c r="A11" t="str">
        <f t="shared" si="0"/>
        <v>&lt;tarif type="periodes"&gt;&lt;uuid&gt;10&lt;/uuid&gt;&lt;base&gt;&lt;![CDATA[Haute saison 2019]]&gt;&lt;/base&gt;&lt;datedebut&gt;&lt;![CDATA[29-06-2019]]&gt;&lt;/datedebut&gt;&lt;datefin&gt;&lt;![CDATA[29-08-2019]]&gt;&lt;/datefin&gt;&lt;nombredenuitmin&gt;&lt;![CDATA[7]]&gt;&lt;/nombredenuitmin&gt;&lt;nuitweekend&gt;&lt;![CDATA[-]]&gt;&lt;/nuitweekend&gt;&lt;semaine&gt;&lt;![CDATA[770]]&gt;&lt;/semaine&gt;&lt;jourarrivee&gt;&lt;![CDATA[Samedi]]&gt;&lt;/jourarrivee&gt;&lt;/tarif&gt;</v>
      </c>
      <c r="B11" t="str">
        <f>"&lt;tarif type="""&amp;Tarifs!A12&amp;"""&gt;"</f>
        <v>&lt;tarif type="periodes"&gt;</v>
      </c>
      <c r="C11" t="str">
        <f>"&lt;uuid&gt;"&amp;Tarifs!B12&amp;"&lt;/uuid&gt;"</f>
        <v>&lt;uuid&gt;10&lt;/uuid&gt;</v>
      </c>
      <c r="D11" t="str">
        <f>"&lt;base&gt;&lt;![CDATA["&amp;Tarifs!C12&amp;"]]&gt;&lt;/base&gt;"</f>
        <v>&lt;base&gt;&lt;![CDATA[Haute saison 2019]]&gt;&lt;/base&gt;</v>
      </c>
      <c r="E11" t="str">
        <f>"&lt;datedebut&gt;&lt;![CDATA["&amp;Tarifs!D12&amp;"]]&gt;&lt;/datedebut&gt;"</f>
        <v>&lt;datedebut&gt;&lt;![CDATA[29-06-2019]]&gt;&lt;/datedebut&gt;</v>
      </c>
      <c r="F11" t="str">
        <f>"&lt;datefin&gt;&lt;![CDATA["&amp;Tarifs!E12&amp;"]]&gt;&lt;/datefin&gt;"</f>
        <v>&lt;datefin&gt;&lt;![CDATA[29-08-2019]]&gt;&lt;/datefin&gt;</v>
      </c>
      <c r="G11" t="str">
        <f>"&lt;nombredenuitmin&gt;&lt;![CDATA["&amp;Tarifs!F12&amp;"]]&gt;&lt;/nombredenuitmin&gt;"</f>
        <v>&lt;nombredenuitmin&gt;&lt;![CDATA[7]]&gt;&lt;/nombredenuitmin&gt;</v>
      </c>
      <c r="H11" t="str">
        <f>"&lt;nuitweekend&gt;&lt;![CDATA["&amp;Tarifs!G12&amp;"]]&gt;&lt;/nuitweekend&gt;"</f>
        <v>&lt;nuitweekend&gt;&lt;![CDATA[-]]&gt;&lt;/nuitweekend&gt;</v>
      </c>
      <c r="I11" t="str">
        <f>"&lt;semaine&gt;&lt;![CDATA["&amp;Tarifs!H12&amp;"]]&gt;&lt;/semaine&gt;"</f>
        <v>&lt;semaine&gt;&lt;![CDATA[770]]&gt;&lt;/semaine&gt;</v>
      </c>
      <c r="J11" t="str">
        <f>"&lt;jourarrivee&gt;&lt;![CDATA["&amp;Tarifs!I12&amp;"]]&gt;&lt;/jourarrivee&gt;"</f>
        <v>&lt;jourarrivee&gt;&lt;![CDATA[Samedi]]&gt;&lt;/jourarrivee&gt;</v>
      </c>
      <c r="K11" t="str">
        <f t="shared" si="1"/>
        <v>&lt;/tarif&gt;</v>
      </c>
    </row>
    <row r="12" spans="1:11" x14ac:dyDescent="0.2">
      <c r="A12" t="str">
        <f t="shared" si="0"/>
        <v>&lt;tarif type="periodes"&gt;&lt;uuid&gt;11&lt;/uuid&gt;&lt;base&gt;&lt;![CDATA[Moyenne saison 2 2019]]&gt;&lt;/base&gt;&lt;datedebut&gt;&lt;![CDATA[30-08-2019]]&gt;&lt;/datedebut&gt;&lt;datefin&gt;&lt;![CDATA[24-10-2019]]&gt;&lt;/datefin&gt;&lt;nombredenuitmin&gt;&lt;![CDATA[2]]&gt;&lt;/nombredenuitmin&gt;&lt;nuitweekend&gt;&lt;![CDATA[160]]&gt;&lt;/nuitweekend&gt;&lt;semaine&gt;&lt;![CDATA[560]]&gt;&lt;/semaine&gt;&lt;jourarrivee&gt;&lt;![CDATA[Vendredi]]&gt;&lt;/jourarrivee&gt;&lt;/tarif&gt;</v>
      </c>
      <c r="B12" t="str">
        <f>"&lt;tarif type="""&amp;Tarifs!A13&amp;"""&gt;"</f>
        <v>&lt;tarif type="periodes"&gt;</v>
      </c>
      <c r="C12" t="str">
        <f>"&lt;uuid&gt;"&amp;Tarifs!B13&amp;"&lt;/uuid&gt;"</f>
        <v>&lt;uuid&gt;11&lt;/uuid&gt;</v>
      </c>
      <c r="D12" t="str">
        <f>"&lt;base&gt;&lt;![CDATA["&amp;Tarifs!C13&amp;"]]&gt;&lt;/base&gt;"</f>
        <v>&lt;base&gt;&lt;![CDATA[Moyenne saison 2 2019]]&gt;&lt;/base&gt;</v>
      </c>
      <c r="E12" t="str">
        <f>"&lt;datedebut&gt;&lt;![CDATA["&amp;Tarifs!D13&amp;"]]&gt;&lt;/datedebut&gt;"</f>
        <v>&lt;datedebut&gt;&lt;![CDATA[30-08-2019]]&gt;&lt;/datedebut&gt;</v>
      </c>
      <c r="F12" t="str">
        <f>"&lt;datefin&gt;&lt;![CDATA["&amp;Tarifs!E13&amp;"]]&gt;&lt;/datefin&gt;"</f>
        <v>&lt;datefin&gt;&lt;![CDATA[24-10-2019]]&gt;&lt;/datefin&gt;</v>
      </c>
      <c r="G12" t="str">
        <f>"&lt;nombredenuitmin&gt;&lt;![CDATA["&amp;Tarifs!F13&amp;"]]&gt;&lt;/nombredenuitmin&gt;"</f>
        <v>&lt;nombredenuitmin&gt;&lt;![CDATA[2]]&gt;&lt;/nombredenuitmin&gt;</v>
      </c>
      <c r="H12" t="str">
        <f>"&lt;nuitweekend&gt;&lt;![CDATA["&amp;Tarifs!G13&amp;"]]&gt;&lt;/nuitweekend&gt;"</f>
        <v>&lt;nuitweekend&gt;&lt;![CDATA[160]]&gt;&lt;/nuitweekend&gt;</v>
      </c>
      <c r="I12" t="str">
        <f>"&lt;semaine&gt;&lt;![CDATA["&amp;Tarifs!H13&amp;"]]&gt;&lt;/semaine&gt;"</f>
        <v>&lt;semaine&gt;&lt;![CDATA[560]]&gt;&lt;/semaine&gt;</v>
      </c>
      <c r="J12" t="str">
        <f>"&lt;jourarrivee&gt;&lt;![CDATA["&amp;Tarifs!I13&amp;"]]&gt;&lt;/jourarrivee&gt;"</f>
        <v>&lt;jourarrivee&gt;&lt;![CDATA[Vendredi]]&gt;&lt;/jourarrivee&gt;</v>
      </c>
      <c r="K12" t="str">
        <f t="shared" si="1"/>
        <v>&lt;/tarif&gt;</v>
      </c>
    </row>
    <row r="13" spans="1:11" x14ac:dyDescent="0.2">
      <c r="A13" t="str">
        <f t="shared" si="0"/>
        <v>&lt;tarif type="periodes"&gt;&lt;uuid&gt;12&lt;/uuid&gt;&lt;base&gt;&lt;![CDATA[Toussaint 2019]]&gt;&lt;/base&gt;&lt;datedebut&gt;&lt;![CDATA[26-10-2019]]&gt;&lt;/datedebut&gt;&lt;datefin&gt;&lt;![CDATA[02-11-2019]]&gt;&lt;/datefin&gt;&lt;nombredenuitmin&gt;&lt;![CDATA[7]]&gt;&lt;/nombredenuitmin&gt;&lt;nuitweekend&gt;&lt;![CDATA[-]]&gt;&lt;/nuitweekend&gt;&lt;semaine&gt;&lt;![CDATA[570]]&gt;&lt;/semaine&gt;&lt;jourarrivee&gt;&lt;![CDATA[Samedi]]&gt;&lt;/jourarrivee&gt;&lt;/tarif&gt;</v>
      </c>
      <c r="B13" t="str">
        <f>"&lt;tarif type="""&amp;Tarifs!A14&amp;"""&gt;"</f>
        <v>&lt;tarif type="periodes"&gt;</v>
      </c>
      <c r="C13" t="str">
        <f>"&lt;uuid&gt;"&amp;Tarifs!B14&amp;"&lt;/uuid&gt;"</f>
        <v>&lt;uuid&gt;12&lt;/uuid&gt;</v>
      </c>
      <c r="D13" t="str">
        <f>"&lt;base&gt;&lt;![CDATA["&amp;Tarifs!C14&amp;"]]&gt;&lt;/base&gt;"</f>
        <v>&lt;base&gt;&lt;![CDATA[Toussaint 2019]]&gt;&lt;/base&gt;</v>
      </c>
      <c r="E13" t="str">
        <f>"&lt;datedebut&gt;&lt;![CDATA["&amp;Tarifs!D14&amp;"]]&gt;&lt;/datedebut&gt;"</f>
        <v>&lt;datedebut&gt;&lt;![CDATA[26-10-2019]]&gt;&lt;/datedebut&gt;</v>
      </c>
      <c r="F13" t="str">
        <f>"&lt;datefin&gt;&lt;![CDATA["&amp;Tarifs!E14&amp;"]]&gt;&lt;/datefin&gt;"</f>
        <v>&lt;datefin&gt;&lt;![CDATA[02-11-2019]]&gt;&lt;/datefin&gt;</v>
      </c>
      <c r="G13" t="str">
        <f>"&lt;nombredenuitmin&gt;&lt;![CDATA["&amp;Tarifs!F14&amp;"]]&gt;&lt;/nombredenuitmin&gt;"</f>
        <v>&lt;nombredenuitmin&gt;&lt;![CDATA[7]]&gt;&lt;/nombredenuitmin&gt;</v>
      </c>
      <c r="H13" t="str">
        <f>"&lt;nuitweekend&gt;&lt;![CDATA["&amp;Tarifs!G14&amp;"]]&gt;&lt;/nuitweekend&gt;"</f>
        <v>&lt;nuitweekend&gt;&lt;![CDATA[-]]&gt;&lt;/nuitweekend&gt;</v>
      </c>
      <c r="I13" t="str">
        <f>"&lt;semaine&gt;&lt;![CDATA["&amp;Tarifs!H14&amp;"]]&gt;&lt;/semaine&gt;"</f>
        <v>&lt;semaine&gt;&lt;![CDATA[570]]&gt;&lt;/semaine&gt;</v>
      </c>
      <c r="J13" t="str">
        <f>"&lt;jourarrivee&gt;&lt;![CDATA["&amp;Tarifs!I14&amp;"]]&gt;&lt;/jourarrivee&gt;"</f>
        <v>&lt;jourarrivee&gt;&lt;![CDATA[Samedi]]&gt;&lt;/jourarrivee&gt;</v>
      </c>
      <c r="K13" t="str">
        <f t="shared" si="1"/>
        <v>&lt;/tarif&gt;</v>
      </c>
    </row>
    <row r="14" spans="1:11" x14ac:dyDescent="0.2">
      <c r="A14" t="str">
        <f t="shared" si="0"/>
        <v>&lt;tarif type="periodes"&gt;&lt;uuid&gt;13&lt;/uuid&gt;&lt;base&gt;&lt;![CDATA[Noël 2020]]&gt;&lt;/base&gt;&lt;datedebut&gt;&lt;![CDATA[21-12-2019]]&gt;&lt;/datedebut&gt;&lt;datefin&gt;&lt;![CDATA[04-01-2020]]&gt;&lt;/datefin&gt;&lt;nombredenuitmin&gt;&lt;![CDATA[7]]&gt;&lt;/nombredenuitmin&gt;&lt;nuitweekend&gt;&lt;![CDATA[-]]&gt;&lt;/nuitweekend&gt;&lt;semaine&gt;&lt;![CDATA[585]]&gt;&lt;/semaine&gt;&lt;jourarrivee&gt;&lt;![CDATA[Samedi]]&gt;&lt;/jourarrivee&gt;&lt;/tarif&gt;</v>
      </c>
      <c r="B14" t="str">
        <f>"&lt;tarif type="""&amp;Tarifs!A15&amp;"""&gt;"</f>
        <v>&lt;tarif type="periodes"&gt;</v>
      </c>
      <c r="C14" t="str">
        <f>"&lt;uuid&gt;"&amp;Tarifs!B15&amp;"&lt;/uuid&gt;"</f>
        <v>&lt;uuid&gt;13&lt;/uuid&gt;</v>
      </c>
      <c r="D14" t="str">
        <f>"&lt;base&gt;&lt;![CDATA["&amp;Tarifs!C15&amp;"]]&gt;&lt;/base&gt;"</f>
        <v>&lt;base&gt;&lt;![CDATA[Noël 2020]]&gt;&lt;/base&gt;</v>
      </c>
      <c r="E14" t="str">
        <f>"&lt;datedebut&gt;&lt;![CDATA["&amp;Tarifs!D15&amp;"]]&gt;&lt;/datedebut&gt;"</f>
        <v>&lt;datedebut&gt;&lt;![CDATA[21-12-2019]]&gt;&lt;/datedebut&gt;</v>
      </c>
      <c r="F14" t="str">
        <f>"&lt;datefin&gt;&lt;![CDATA["&amp;Tarifs!E15&amp;"]]&gt;&lt;/datefin&gt;"</f>
        <v>&lt;datefin&gt;&lt;![CDATA[04-01-2020]]&gt;&lt;/datefin&gt;</v>
      </c>
      <c r="G14" t="str">
        <f>"&lt;nombredenuitmin&gt;&lt;![CDATA["&amp;Tarifs!F15&amp;"]]&gt;&lt;/nombredenuitmin&gt;"</f>
        <v>&lt;nombredenuitmin&gt;&lt;![CDATA[7]]&gt;&lt;/nombredenuitmin&gt;</v>
      </c>
      <c r="H14" t="str">
        <f>"&lt;nuitweekend&gt;&lt;![CDATA["&amp;Tarifs!G15&amp;"]]&gt;&lt;/nuitweekend&gt;"</f>
        <v>&lt;nuitweekend&gt;&lt;![CDATA[-]]&gt;&lt;/nuitweekend&gt;</v>
      </c>
      <c r="I14" t="str">
        <f>"&lt;semaine&gt;&lt;![CDATA["&amp;Tarifs!H15&amp;"]]&gt;&lt;/semaine&gt;"</f>
        <v>&lt;semaine&gt;&lt;![CDATA[585]]&gt;&lt;/semaine&gt;</v>
      </c>
      <c r="J14" t="str">
        <f>"&lt;jourarrivee&gt;&lt;![CDATA["&amp;Tarifs!I15&amp;"]]&gt;&lt;/jourarrivee&gt;"</f>
        <v>&lt;jourarrivee&gt;&lt;![CDATA[Samedi]]&gt;&lt;/jourarrivee&gt;</v>
      </c>
      <c r="K14" t="str">
        <f t="shared" si="1"/>
        <v>&lt;/tarif&gt;</v>
      </c>
    </row>
    <row r="15" spans="1:11" x14ac:dyDescent="0.2">
      <c r="A15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15" t="str">
        <f>"&lt;tarif type="""&amp;Tarifs!A16&amp;"""&gt;"</f>
        <v>&lt;tarif type=""&gt;</v>
      </c>
      <c r="C15" t="str">
        <f>"&lt;uuid&gt;"&amp;Tarifs!B16&amp;"&lt;/uuid&gt;"</f>
        <v>&lt;uuid&gt;&lt;/uuid&gt;</v>
      </c>
      <c r="D15" t="str">
        <f>"&lt;base&gt;&lt;![CDATA["&amp;Tarifs!C16&amp;"]]&gt;&lt;/base&gt;"</f>
        <v>&lt;base&gt;&lt;![CDATA[]]&gt;&lt;/base&gt;</v>
      </c>
      <c r="E15" t="str">
        <f>"&lt;datedebut&gt;&lt;![CDATA["&amp;Tarifs!D16&amp;"]]&gt;&lt;/datedebut&gt;"</f>
        <v>&lt;datedebut&gt;&lt;![CDATA[]]&gt;&lt;/datedebut&gt;</v>
      </c>
      <c r="F15" t="str">
        <f>"&lt;datefin&gt;&lt;![CDATA["&amp;Tarifs!E16&amp;"]]&gt;&lt;/datefin&gt;"</f>
        <v>&lt;datefin&gt;&lt;![CDATA[]]&gt;&lt;/datefin&gt;</v>
      </c>
      <c r="G15" t="str">
        <f>"&lt;nombredenuitmin&gt;&lt;![CDATA["&amp;Tarifs!F16&amp;"]]&gt;&lt;/nombredenuitmin&gt;"</f>
        <v>&lt;nombredenuitmin&gt;&lt;![CDATA[]]&gt;&lt;/nombredenuitmin&gt;</v>
      </c>
      <c r="H15" t="str">
        <f>"&lt;nuitweekend&gt;&lt;![CDATA["&amp;Tarifs!G16&amp;"]]&gt;&lt;/nuitweekend&gt;"</f>
        <v>&lt;nuitweekend&gt;&lt;![CDATA[]]&gt;&lt;/nuitweekend&gt;</v>
      </c>
      <c r="I15" t="str">
        <f>"&lt;semaine&gt;&lt;![CDATA["&amp;Tarifs!H16&amp;"]]&gt;&lt;/semaine&gt;"</f>
        <v>&lt;semaine&gt;&lt;![CDATA[]]&gt;&lt;/semaine&gt;</v>
      </c>
      <c r="J15" t="str">
        <f>"&lt;jourarrivee&gt;&lt;![CDATA["&amp;Tarifs!I16&amp;"]]&gt;&lt;/jourarrivee&gt;"</f>
        <v>&lt;jourarrivee&gt;&lt;![CDATA[]]&gt;&lt;/jourarrivee&gt;</v>
      </c>
      <c r="K15" t="str">
        <f t="shared" si="1"/>
        <v>&lt;/tarif&gt;</v>
      </c>
    </row>
    <row r="16" spans="1:11" x14ac:dyDescent="0.2">
      <c r="A16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16" t="str">
        <f>"&lt;tarif type="""&amp;Tarifs!A17&amp;"""&gt;"</f>
        <v>&lt;tarif type=""&gt;</v>
      </c>
      <c r="C16" t="str">
        <f>"&lt;uuid&gt;"&amp;Tarifs!B17&amp;"&lt;/uuid&gt;"</f>
        <v>&lt;uuid&gt;&lt;/uuid&gt;</v>
      </c>
      <c r="D16" t="str">
        <f>"&lt;base&gt;&lt;![CDATA["&amp;Tarifs!C17&amp;"]]&gt;&lt;/base&gt;"</f>
        <v>&lt;base&gt;&lt;![CDATA[]]&gt;&lt;/base&gt;</v>
      </c>
      <c r="E16" t="str">
        <f>"&lt;datedebut&gt;&lt;![CDATA["&amp;Tarifs!D17&amp;"]]&gt;&lt;/datedebut&gt;"</f>
        <v>&lt;datedebut&gt;&lt;![CDATA[]]&gt;&lt;/datedebut&gt;</v>
      </c>
      <c r="F16" t="str">
        <f>"&lt;datefin&gt;&lt;![CDATA["&amp;Tarifs!E17&amp;"]]&gt;&lt;/datefin&gt;"</f>
        <v>&lt;datefin&gt;&lt;![CDATA[]]&gt;&lt;/datefin&gt;</v>
      </c>
      <c r="G16" t="str">
        <f>"&lt;nombredenuitmin&gt;&lt;![CDATA["&amp;Tarifs!F17&amp;"]]&gt;&lt;/nombredenuitmin&gt;"</f>
        <v>&lt;nombredenuitmin&gt;&lt;![CDATA[]]&gt;&lt;/nombredenuitmin&gt;</v>
      </c>
      <c r="H16" t="str">
        <f>"&lt;nuitweekend&gt;&lt;![CDATA["&amp;Tarifs!G17&amp;"]]&gt;&lt;/nuitweekend&gt;"</f>
        <v>&lt;nuitweekend&gt;&lt;![CDATA[]]&gt;&lt;/nuitweekend&gt;</v>
      </c>
      <c r="I16" t="str">
        <f>"&lt;semaine&gt;&lt;![CDATA["&amp;Tarifs!H17&amp;"]]&gt;&lt;/semaine&gt;"</f>
        <v>&lt;semaine&gt;&lt;![CDATA[]]&gt;&lt;/semaine&gt;</v>
      </c>
      <c r="J16" t="str">
        <f>"&lt;jourarrivee&gt;&lt;![CDATA["&amp;Tarifs!I17&amp;"]]&gt;&lt;/jourarrivee&gt;"</f>
        <v>&lt;jourarrivee&gt;&lt;![CDATA[]]&gt;&lt;/jourarrivee&gt;</v>
      </c>
      <c r="K16" t="str">
        <f t="shared" si="1"/>
        <v>&lt;/tarif&gt;</v>
      </c>
    </row>
    <row r="17" spans="1:11" x14ac:dyDescent="0.2">
      <c r="A17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17" t="str">
        <f>"&lt;tarif type="""&amp;Tarifs!A18&amp;"""&gt;"</f>
        <v>&lt;tarif type=""&gt;</v>
      </c>
      <c r="C17" t="str">
        <f>"&lt;uuid&gt;"&amp;Tarifs!B18&amp;"&lt;/uuid&gt;"</f>
        <v>&lt;uuid&gt;&lt;/uuid&gt;</v>
      </c>
      <c r="D17" t="str">
        <f>"&lt;base&gt;&lt;![CDATA["&amp;Tarifs!C18&amp;"]]&gt;&lt;/base&gt;"</f>
        <v>&lt;base&gt;&lt;![CDATA[]]&gt;&lt;/base&gt;</v>
      </c>
      <c r="E17" t="str">
        <f>"&lt;datedebut&gt;&lt;![CDATA["&amp;Tarifs!D18&amp;"]]&gt;&lt;/datedebut&gt;"</f>
        <v>&lt;datedebut&gt;&lt;![CDATA[]]&gt;&lt;/datedebut&gt;</v>
      </c>
      <c r="F17" t="str">
        <f>"&lt;datefin&gt;&lt;![CDATA["&amp;Tarifs!E18&amp;"]]&gt;&lt;/datefin&gt;"</f>
        <v>&lt;datefin&gt;&lt;![CDATA[]]&gt;&lt;/datefin&gt;</v>
      </c>
      <c r="G17" t="str">
        <f>"&lt;nombredenuitmin&gt;&lt;![CDATA["&amp;Tarifs!F18&amp;"]]&gt;&lt;/nombredenuitmin&gt;"</f>
        <v>&lt;nombredenuitmin&gt;&lt;![CDATA[]]&gt;&lt;/nombredenuitmin&gt;</v>
      </c>
      <c r="H17" t="str">
        <f>"&lt;nuitweekend&gt;&lt;![CDATA["&amp;Tarifs!G18&amp;"]]&gt;&lt;/nuitweekend&gt;"</f>
        <v>&lt;nuitweekend&gt;&lt;![CDATA[]]&gt;&lt;/nuitweekend&gt;</v>
      </c>
      <c r="I17" t="str">
        <f>"&lt;semaine&gt;&lt;![CDATA["&amp;Tarifs!H18&amp;"]]&gt;&lt;/semaine&gt;"</f>
        <v>&lt;semaine&gt;&lt;![CDATA[]]&gt;&lt;/semaine&gt;</v>
      </c>
      <c r="J17" t="str">
        <f>"&lt;jourarrivee&gt;&lt;![CDATA["&amp;Tarifs!I18&amp;"]]&gt;&lt;/jourarrivee&gt;"</f>
        <v>&lt;jourarrivee&gt;&lt;![CDATA[]]&gt;&lt;/jourarrivee&gt;</v>
      </c>
      <c r="K17" t="str">
        <f t="shared" si="1"/>
        <v>&lt;/tarif&gt;</v>
      </c>
    </row>
    <row r="18" spans="1:11" x14ac:dyDescent="0.2">
      <c r="A18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18" t="str">
        <f>"&lt;tarif type="""&amp;Tarifs!A19&amp;"""&gt;"</f>
        <v>&lt;tarif type=""&gt;</v>
      </c>
      <c r="C18" t="str">
        <f>"&lt;uuid&gt;"&amp;Tarifs!B19&amp;"&lt;/uuid&gt;"</f>
        <v>&lt;uuid&gt;&lt;/uuid&gt;</v>
      </c>
      <c r="D18" t="str">
        <f>"&lt;base&gt;&lt;![CDATA["&amp;Tarifs!C19&amp;"]]&gt;&lt;/base&gt;"</f>
        <v>&lt;base&gt;&lt;![CDATA[]]&gt;&lt;/base&gt;</v>
      </c>
      <c r="E18" t="str">
        <f>"&lt;datedebut&gt;&lt;![CDATA["&amp;Tarifs!D19&amp;"]]&gt;&lt;/datedebut&gt;"</f>
        <v>&lt;datedebut&gt;&lt;![CDATA[]]&gt;&lt;/datedebut&gt;</v>
      </c>
      <c r="F18" t="str">
        <f>"&lt;datefin&gt;&lt;![CDATA["&amp;Tarifs!E19&amp;"]]&gt;&lt;/datefin&gt;"</f>
        <v>&lt;datefin&gt;&lt;![CDATA[]]&gt;&lt;/datefin&gt;</v>
      </c>
      <c r="G18" t="str">
        <f>"&lt;nombredenuitmin&gt;&lt;![CDATA["&amp;Tarifs!F19&amp;"]]&gt;&lt;/nombredenuitmin&gt;"</f>
        <v>&lt;nombredenuitmin&gt;&lt;![CDATA[]]&gt;&lt;/nombredenuitmin&gt;</v>
      </c>
      <c r="H18" t="str">
        <f>"&lt;nuitweekend&gt;&lt;![CDATA["&amp;Tarifs!G19&amp;"]]&gt;&lt;/nuitweekend&gt;"</f>
        <v>&lt;nuitweekend&gt;&lt;![CDATA[]]&gt;&lt;/nuitweekend&gt;</v>
      </c>
      <c r="I18" t="str">
        <f>"&lt;semaine&gt;&lt;![CDATA["&amp;Tarifs!H19&amp;"]]&gt;&lt;/semaine&gt;"</f>
        <v>&lt;semaine&gt;&lt;![CDATA[]]&gt;&lt;/semaine&gt;</v>
      </c>
      <c r="J18" t="str">
        <f>"&lt;jourarrivee&gt;&lt;![CDATA["&amp;Tarifs!I19&amp;"]]&gt;&lt;/jourarrivee&gt;"</f>
        <v>&lt;jourarrivee&gt;&lt;![CDATA[]]&gt;&lt;/jourarrivee&gt;</v>
      </c>
      <c r="K18" t="str">
        <f t="shared" si="1"/>
        <v>&lt;/tarif&gt;</v>
      </c>
    </row>
    <row r="19" spans="1:11" x14ac:dyDescent="0.2">
      <c r="A19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19" t="str">
        <f>"&lt;tarif type="""&amp;Tarifs!A20&amp;"""&gt;"</f>
        <v>&lt;tarif type=""&gt;</v>
      </c>
      <c r="C19" t="str">
        <f>"&lt;uuid&gt;"&amp;Tarifs!B20&amp;"&lt;/uuid&gt;"</f>
        <v>&lt;uuid&gt;&lt;/uuid&gt;</v>
      </c>
      <c r="D19" t="str">
        <f>"&lt;base&gt;&lt;![CDATA["&amp;Tarifs!C20&amp;"]]&gt;&lt;/base&gt;"</f>
        <v>&lt;base&gt;&lt;![CDATA[]]&gt;&lt;/base&gt;</v>
      </c>
      <c r="E19" t="str">
        <f>"&lt;datedebut&gt;&lt;![CDATA["&amp;Tarifs!D20&amp;"]]&gt;&lt;/datedebut&gt;"</f>
        <v>&lt;datedebut&gt;&lt;![CDATA[]]&gt;&lt;/datedebut&gt;</v>
      </c>
      <c r="F19" t="str">
        <f>"&lt;datefin&gt;&lt;![CDATA["&amp;Tarifs!E20&amp;"]]&gt;&lt;/datefin&gt;"</f>
        <v>&lt;datefin&gt;&lt;![CDATA[]]&gt;&lt;/datefin&gt;</v>
      </c>
      <c r="G19" t="str">
        <f>"&lt;nombredenuitmin&gt;&lt;![CDATA["&amp;Tarifs!F20&amp;"]]&gt;&lt;/nombredenuitmin&gt;"</f>
        <v>&lt;nombredenuitmin&gt;&lt;![CDATA[]]&gt;&lt;/nombredenuitmin&gt;</v>
      </c>
      <c r="H19" t="str">
        <f>"&lt;nuitweekend&gt;&lt;![CDATA["&amp;Tarifs!G20&amp;"]]&gt;&lt;/nuitweekend&gt;"</f>
        <v>&lt;nuitweekend&gt;&lt;![CDATA[]]&gt;&lt;/nuitweekend&gt;</v>
      </c>
      <c r="I19" t="str">
        <f>"&lt;semaine&gt;&lt;![CDATA["&amp;Tarifs!H20&amp;"]]&gt;&lt;/semaine&gt;"</f>
        <v>&lt;semaine&gt;&lt;![CDATA[]]&gt;&lt;/semaine&gt;</v>
      </c>
      <c r="J19" t="str">
        <f>"&lt;jourarrivee&gt;&lt;![CDATA["&amp;Tarifs!I20&amp;"]]&gt;&lt;/jourarrivee&gt;"</f>
        <v>&lt;jourarrivee&gt;&lt;![CDATA[]]&gt;&lt;/jourarrivee&gt;</v>
      </c>
      <c r="K19" t="str">
        <f t="shared" si="1"/>
        <v>&lt;/tarif&gt;</v>
      </c>
    </row>
    <row r="20" spans="1:11" x14ac:dyDescent="0.2">
      <c r="A20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0" t="str">
        <f>"&lt;tarif type="""&amp;Tarifs!A21&amp;"""&gt;"</f>
        <v>&lt;tarif type=""&gt;</v>
      </c>
      <c r="C20" t="str">
        <f>"&lt;uuid&gt;"&amp;Tarifs!B21&amp;"&lt;/uuid&gt;"</f>
        <v>&lt;uuid&gt;&lt;/uuid&gt;</v>
      </c>
      <c r="D20" t="str">
        <f>"&lt;base&gt;&lt;![CDATA["&amp;Tarifs!C21&amp;"]]&gt;&lt;/base&gt;"</f>
        <v>&lt;base&gt;&lt;![CDATA[]]&gt;&lt;/base&gt;</v>
      </c>
      <c r="E20" t="str">
        <f>"&lt;datedebut&gt;&lt;![CDATA["&amp;Tarifs!D21&amp;"]]&gt;&lt;/datedebut&gt;"</f>
        <v>&lt;datedebut&gt;&lt;![CDATA[]]&gt;&lt;/datedebut&gt;</v>
      </c>
      <c r="F20" t="str">
        <f>"&lt;datefin&gt;&lt;![CDATA["&amp;Tarifs!E21&amp;"]]&gt;&lt;/datefin&gt;"</f>
        <v>&lt;datefin&gt;&lt;![CDATA[]]&gt;&lt;/datefin&gt;</v>
      </c>
      <c r="G20" t="str">
        <f>"&lt;nombredenuitmin&gt;&lt;![CDATA["&amp;Tarifs!F21&amp;"]]&gt;&lt;/nombredenuitmin&gt;"</f>
        <v>&lt;nombredenuitmin&gt;&lt;![CDATA[]]&gt;&lt;/nombredenuitmin&gt;</v>
      </c>
      <c r="H20" t="str">
        <f>"&lt;nuitweekend&gt;&lt;![CDATA["&amp;Tarifs!G21&amp;"]]&gt;&lt;/nuitweekend&gt;"</f>
        <v>&lt;nuitweekend&gt;&lt;![CDATA[]]&gt;&lt;/nuitweekend&gt;</v>
      </c>
      <c r="I20" t="str">
        <f>"&lt;semaine&gt;&lt;![CDATA["&amp;Tarifs!H21&amp;"]]&gt;&lt;/semaine&gt;"</f>
        <v>&lt;semaine&gt;&lt;![CDATA[]]&gt;&lt;/semaine&gt;</v>
      </c>
      <c r="J20" t="str">
        <f>"&lt;jourarrivee&gt;&lt;![CDATA["&amp;Tarifs!I21&amp;"]]&gt;&lt;/jourarrivee&gt;"</f>
        <v>&lt;jourarrivee&gt;&lt;![CDATA[]]&gt;&lt;/jourarrivee&gt;</v>
      </c>
      <c r="K20" t="str">
        <f t="shared" si="1"/>
        <v>&lt;/tarif&gt;</v>
      </c>
    </row>
    <row r="21" spans="1:11" x14ac:dyDescent="0.2">
      <c r="A21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1" t="str">
        <f>"&lt;tarif type="""&amp;Tarifs!A22&amp;"""&gt;"</f>
        <v>&lt;tarif type=""&gt;</v>
      </c>
      <c r="C21" t="str">
        <f>"&lt;uuid&gt;"&amp;Tarifs!B22&amp;"&lt;/uuid&gt;"</f>
        <v>&lt;uuid&gt;&lt;/uuid&gt;</v>
      </c>
      <c r="D21" t="str">
        <f>"&lt;base&gt;&lt;![CDATA["&amp;Tarifs!C22&amp;"]]&gt;&lt;/base&gt;"</f>
        <v>&lt;base&gt;&lt;![CDATA[]]&gt;&lt;/base&gt;</v>
      </c>
      <c r="E21" t="str">
        <f>"&lt;datedebut&gt;&lt;![CDATA["&amp;Tarifs!D22&amp;"]]&gt;&lt;/datedebut&gt;"</f>
        <v>&lt;datedebut&gt;&lt;![CDATA[]]&gt;&lt;/datedebut&gt;</v>
      </c>
      <c r="F21" t="str">
        <f>"&lt;datefin&gt;&lt;![CDATA["&amp;Tarifs!E22&amp;"]]&gt;&lt;/datefin&gt;"</f>
        <v>&lt;datefin&gt;&lt;![CDATA[]]&gt;&lt;/datefin&gt;</v>
      </c>
      <c r="G21" t="str">
        <f>"&lt;nombredenuitmin&gt;&lt;![CDATA["&amp;Tarifs!F22&amp;"]]&gt;&lt;/nombredenuitmin&gt;"</f>
        <v>&lt;nombredenuitmin&gt;&lt;![CDATA[]]&gt;&lt;/nombredenuitmin&gt;</v>
      </c>
      <c r="H21" t="str">
        <f>"&lt;nuitweekend&gt;&lt;![CDATA["&amp;Tarifs!G22&amp;"]]&gt;&lt;/nuitweekend&gt;"</f>
        <v>&lt;nuitweekend&gt;&lt;![CDATA[]]&gt;&lt;/nuitweekend&gt;</v>
      </c>
      <c r="I21" t="str">
        <f>"&lt;semaine&gt;&lt;![CDATA["&amp;Tarifs!H22&amp;"]]&gt;&lt;/semaine&gt;"</f>
        <v>&lt;semaine&gt;&lt;![CDATA[]]&gt;&lt;/semaine&gt;</v>
      </c>
      <c r="J21" t="str">
        <f>"&lt;jourarrivee&gt;&lt;![CDATA["&amp;Tarifs!I22&amp;"]]&gt;&lt;/jourarrivee&gt;"</f>
        <v>&lt;jourarrivee&gt;&lt;![CDATA[]]&gt;&lt;/jourarrivee&gt;</v>
      </c>
      <c r="K21" t="str">
        <f t="shared" si="1"/>
        <v>&lt;/tarif&gt;</v>
      </c>
    </row>
    <row r="22" spans="1:11" x14ac:dyDescent="0.2">
      <c r="A22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2" t="str">
        <f>"&lt;tarif type="""&amp;Tarifs!A23&amp;"""&gt;"</f>
        <v>&lt;tarif type=""&gt;</v>
      </c>
      <c r="C22" t="str">
        <f>"&lt;uuid&gt;"&amp;Tarifs!B23&amp;"&lt;/uuid&gt;"</f>
        <v>&lt;uuid&gt;&lt;/uuid&gt;</v>
      </c>
      <c r="D22" t="str">
        <f>"&lt;base&gt;&lt;![CDATA["&amp;Tarifs!C23&amp;"]]&gt;&lt;/base&gt;"</f>
        <v>&lt;base&gt;&lt;![CDATA[]]&gt;&lt;/base&gt;</v>
      </c>
      <c r="E22" t="str">
        <f>"&lt;datedebut&gt;&lt;![CDATA["&amp;Tarifs!D23&amp;"]]&gt;&lt;/datedebut&gt;"</f>
        <v>&lt;datedebut&gt;&lt;![CDATA[]]&gt;&lt;/datedebut&gt;</v>
      </c>
      <c r="F22" t="str">
        <f>"&lt;datefin&gt;&lt;![CDATA["&amp;Tarifs!E23&amp;"]]&gt;&lt;/datefin&gt;"</f>
        <v>&lt;datefin&gt;&lt;![CDATA[]]&gt;&lt;/datefin&gt;</v>
      </c>
      <c r="G22" t="str">
        <f>"&lt;nombredenuitmin&gt;&lt;![CDATA["&amp;Tarifs!F23&amp;"]]&gt;&lt;/nombredenuitmin&gt;"</f>
        <v>&lt;nombredenuitmin&gt;&lt;![CDATA[]]&gt;&lt;/nombredenuitmin&gt;</v>
      </c>
      <c r="H22" t="str">
        <f>"&lt;nuitweekend&gt;&lt;![CDATA["&amp;Tarifs!G23&amp;"]]&gt;&lt;/nuitweekend&gt;"</f>
        <v>&lt;nuitweekend&gt;&lt;![CDATA[]]&gt;&lt;/nuitweekend&gt;</v>
      </c>
      <c r="I22" t="str">
        <f>"&lt;semaine&gt;&lt;![CDATA["&amp;Tarifs!H23&amp;"]]&gt;&lt;/semaine&gt;"</f>
        <v>&lt;semaine&gt;&lt;![CDATA[]]&gt;&lt;/semaine&gt;</v>
      </c>
      <c r="J22" t="str">
        <f>"&lt;jourarrivee&gt;&lt;![CDATA["&amp;Tarifs!I23&amp;"]]&gt;&lt;/jourarrivee&gt;"</f>
        <v>&lt;jourarrivee&gt;&lt;![CDATA[]]&gt;&lt;/jourarrivee&gt;</v>
      </c>
      <c r="K22" t="str">
        <f t="shared" si="1"/>
        <v>&lt;/tarif&gt;</v>
      </c>
    </row>
    <row r="23" spans="1:11" x14ac:dyDescent="0.2">
      <c r="A23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3" t="str">
        <f>"&lt;tarif type="""&amp;Tarifs!A24&amp;"""&gt;"</f>
        <v>&lt;tarif type=""&gt;</v>
      </c>
      <c r="C23" t="str">
        <f>"&lt;uuid&gt;"&amp;Tarifs!B24&amp;"&lt;/uuid&gt;"</f>
        <v>&lt;uuid&gt;&lt;/uuid&gt;</v>
      </c>
      <c r="D23" t="str">
        <f>"&lt;base&gt;&lt;![CDATA["&amp;Tarifs!C24&amp;"]]&gt;&lt;/base&gt;"</f>
        <v>&lt;base&gt;&lt;![CDATA[]]&gt;&lt;/base&gt;</v>
      </c>
      <c r="E23" t="str">
        <f>"&lt;datedebut&gt;&lt;![CDATA["&amp;Tarifs!D24&amp;"]]&gt;&lt;/datedebut&gt;"</f>
        <v>&lt;datedebut&gt;&lt;![CDATA[]]&gt;&lt;/datedebut&gt;</v>
      </c>
      <c r="F23" t="str">
        <f>"&lt;datefin&gt;&lt;![CDATA["&amp;Tarifs!E24&amp;"]]&gt;&lt;/datefin&gt;"</f>
        <v>&lt;datefin&gt;&lt;![CDATA[]]&gt;&lt;/datefin&gt;</v>
      </c>
      <c r="G23" t="str">
        <f>"&lt;nombredenuitmin&gt;&lt;![CDATA["&amp;Tarifs!F24&amp;"]]&gt;&lt;/nombredenuitmin&gt;"</f>
        <v>&lt;nombredenuitmin&gt;&lt;![CDATA[]]&gt;&lt;/nombredenuitmin&gt;</v>
      </c>
      <c r="H23" t="str">
        <f>"&lt;nuitweekend&gt;&lt;![CDATA["&amp;Tarifs!G24&amp;"]]&gt;&lt;/nuitweekend&gt;"</f>
        <v>&lt;nuitweekend&gt;&lt;![CDATA[]]&gt;&lt;/nuitweekend&gt;</v>
      </c>
      <c r="I23" t="str">
        <f>"&lt;semaine&gt;&lt;![CDATA["&amp;Tarifs!H24&amp;"]]&gt;&lt;/semaine&gt;"</f>
        <v>&lt;semaine&gt;&lt;![CDATA[]]&gt;&lt;/semaine&gt;</v>
      </c>
      <c r="J23" t="str">
        <f>"&lt;jourarrivee&gt;&lt;![CDATA["&amp;Tarifs!I24&amp;"]]&gt;&lt;/jourarrivee&gt;"</f>
        <v>&lt;jourarrivee&gt;&lt;![CDATA[]]&gt;&lt;/jourarrivee&gt;</v>
      </c>
      <c r="K23" t="str">
        <f t="shared" si="1"/>
        <v>&lt;/tarif&gt;</v>
      </c>
    </row>
    <row r="24" spans="1:11" x14ac:dyDescent="0.2">
      <c r="A24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4" t="str">
        <f>"&lt;tarif type="""&amp;Tarifs!A25&amp;"""&gt;"</f>
        <v>&lt;tarif type=""&gt;</v>
      </c>
      <c r="C24" t="str">
        <f>"&lt;uuid&gt;"&amp;Tarifs!B25&amp;"&lt;/uuid&gt;"</f>
        <v>&lt;uuid&gt;&lt;/uuid&gt;</v>
      </c>
      <c r="D24" t="str">
        <f>"&lt;base&gt;&lt;![CDATA["&amp;Tarifs!C25&amp;"]]&gt;&lt;/base&gt;"</f>
        <v>&lt;base&gt;&lt;![CDATA[]]&gt;&lt;/base&gt;</v>
      </c>
      <c r="E24" t="str">
        <f>"&lt;datedebut&gt;&lt;![CDATA["&amp;Tarifs!D25&amp;"]]&gt;&lt;/datedebut&gt;"</f>
        <v>&lt;datedebut&gt;&lt;![CDATA[]]&gt;&lt;/datedebut&gt;</v>
      </c>
      <c r="F24" t="str">
        <f>"&lt;datefin&gt;&lt;![CDATA["&amp;Tarifs!E25&amp;"]]&gt;&lt;/datefin&gt;"</f>
        <v>&lt;datefin&gt;&lt;![CDATA[]]&gt;&lt;/datefin&gt;</v>
      </c>
      <c r="G24" t="str">
        <f>"&lt;nombredenuitmin&gt;&lt;![CDATA["&amp;Tarifs!F25&amp;"]]&gt;&lt;/nombredenuitmin&gt;"</f>
        <v>&lt;nombredenuitmin&gt;&lt;![CDATA[]]&gt;&lt;/nombredenuitmin&gt;</v>
      </c>
      <c r="H24" t="str">
        <f>"&lt;nuitweekend&gt;&lt;![CDATA["&amp;Tarifs!G25&amp;"]]&gt;&lt;/nuitweekend&gt;"</f>
        <v>&lt;nuitweekend&gt;&lt;![CDATA[]]&gt;&lt;/nuitweekend&gt;</v>
      </c>
      <c r="I24" t="str">
        <f>"&lt;semaine&gt;&lt;![CDATA["&amp;Tarifs!H25&amp;"]]&gt;&lt;/semaine&gt;"</f>
        <v>&lt;semaine&gt;&lt;![CDATA[]]&gt;&lt;/semaine&gt;</v>
      </c>
      <c r="J24" t="str">
        <f>"&lt;jourarrivee&gt;&lt;![CDATA["&amp;Tarifs!I25&amp;"]]&gt;&lt;/jourarrivee&gt;"</f>
        <v>&lt;jourarrivee&gt;&lt;![CDATA[]]&gt;&lt;/jourarrivee&gt;</v>
      </c>
      <c r="K24" t="str">
        <f t="shared" si="1"/>
        <v>&lt;/tarif&gt;</v>
      </c>
    </row>
    <row r="25" spans="1:11" x14ac:dyDescent="0.2">
      <c r="A25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5" t="str">
        <f>"&lt;tarif type="""&amp;Tarifs!A26&amp;"""&gt;"</f>
        <v>&lt;tarif type=""&gt;</v>
      </c>
      <c r="C25" t="str">
        <f>"&lt;uuid&gt;"&amp;Tarifs!B26&amp;"&lt;/uuid&gt;"</f>
        <v>&lt;uuid&gt;&lt;/uuid&gt;</v>
      </c>
      <c r="D25" t="str">
        <f>"&lt;base&gt;&lt;![CDATA["&amp;Tarifs!C26&amp;"]]&gt;&lt;/base&gt;"</f>
        <v>&lt;base&gt;&lt;![CDATA[]]&gt;&lt;/base&gt;</v>
      </c>
      <c r="E25" t="str">
        <f>"&lt;datedebut&gt;&lt;![CDATA["&amp;Tarifs!D26&amp;"]]&gt;&lt;/datedebut&gt;"</f>
        <v>&lt;datedebut&gt;&lt;![CDATA[]]&gt;&lt;/datedebut&gt;</v>
      </c>
      <c r="F25" t="str">
        <f>"&lt;datefin&gt;&lt;![CDATA["&amp;Tarifs!E26&amp;"]]&gt;&lt;/datefin&gt;"</f>
        <v>&lt;datefin&gt;&lt;![CDATA[]]&gt;&lt;/datefin&gt;</v>
      </c>
      <c r="G25" t="str">
        <f>"&lt;nombredenuitmin&gt;&lt;![CDATA["&amp;Tarifs!F26&amp;"]]&gt;&lt;/nombredenuitmin&gt;"</f>
        <v>&lt;nombredenuitmin&gt;&lt;![CDATA[]]&gt;&lt;/nombredenuitmin&gt;</v>
      </c>
      <c r="H25" t="str">
        <f>"&lt;nuitweekend&gt;&lt;![CDATA["&amp;Tarifs!G26&amp;"]]&gt;&lt;/nuitweekend&gt;"</f>
        <v>&lt;nuitweekend&gt;&lt;![CDATA[]]&gt;&lt;/nuitweekend&gt;</v>
      </c>
      <c r="I25" t="str">
        <f>"&lt;semaine&gt;&lt;![CDATA["&amp;Tarifs!H26&amp;"]]&gt;&lt;/semaine&gt;"</f>
        <v>&lt;semaine&gt;&lt;![CDATA[]]&gt;&lt;/semaine&gt;</v>
      </c>
      <c r="J25" t="str">
        <f>"&lt;jourarrivee&gt;&lt;![CDATA["&amp;Tarifs!I26&amp;"]]&gt;&lt;/jourarrivee&gt;"</f>
        <v>&lt;jourarrivee&gt;&lt;![CDATA[]]&gt;&lt;/jourarrivee&gt;</v>
      </c>
      <c r="K25" t="str">
        <f t="shared" si="1"/>
        <v>&lt;/tarif&gt;</v>
      </c>
    </row>
    <row r="26" spans="1:11" x14ac:dyDescent="0.2">
      <c r="A26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6" t="str">
        <f>"&lt;tarif type="""&amp;Tarifs!A27&amp;"""&gt;"</f>
        <v>&lt;tarif type=""&gt;</v>
      </c>
      <c r="C26" t="str">
        <f>"&lt;uuid&gt;"&amp;Tarifs!B27&amp;"&lt;/uuid&gt;"</f>
        <v>&lt;uuid&gt;&lt;/uuid&gt;</v>
      </c>
      <c r="D26" t="str">
        <f>"&lt;base&gt;&lt;![CDATA["&amp;Tarifs!C27&amp;"]]&gt;&lt;/base&gt;"</f>
        <v>&lt;base&gt;&lt;![CDATA[]]&gt;&lt;/base&gt;</v>
      </c>
      <c r="E26" t="str">
        <f>"&lt;datedebut&gt;&lt;![CDATA["&amp;Tarifs!D27&amp;"]]&gt;&lt;/datedebut&gt;"</f>
        <v>&lt;datedebut&gt;&lt;![CDATA[]]&gt;&lt;/datedebut&gt;</v>
      </c>
      <c r="F26" t="str">
        <f>"&lt;datefin&gt;&lt;![CDATA["&amp;Tarifs!E27&amp;"]]&gt;&lt;/datefin&gt;"</f>
        <v>&lt;datefin&gt;&lt;![CDATA[]]&gt;&lt;/datefin&gt;</v>
      </c>
      <c r="G26" t="str">
        <f>"&lt;nombredenuitmin&gt;&lt;![CDATA["&amp;Tarifs!F27&amp;"]]&gt;&lt;/nombredenuitmin&gt;"</f>
        <v>&lt;nombredenuitmin&gt;&lt;![CDATA[]]&gt;&lt;/nombredenuitmin&gt;</v>
      </c>
      <c r="H26" t="str">
        <f>"&lt;nuitweekend&gt;&lt;![CDATA["&amp;Tarifs!G27&amp;"]]&gt;&lt;/nuitweekend&gt;"</f>
        <v>&lt;nuitweekend&gt;&lt;![CDATA[]]&gt;&lt;/nuitweekend&gt;</v>
      </c>
      <c r="I26" t="str">
        <f>"&lt;semaine&gt;&lt;![CDATA["&amp;Tarifs!H27&amp;"]]&gt;&lt;/semaine&gt;"</f>
        <v>&lt;semaine&gt;&lt;![CDATA[]]&gt;&lt;/semaine&gt;</v>
      </c>
      <c r="J26" t="str">
        <f>"&lt;jourarrivee&gt;&lt;![CDATA["&amp;Tarifs!I27&amp;"]]&gt;&lt;/jourarrivee&gt;"</f>
        <v>&lt;jourarrivee&gt;&lt;![CDATA[]]&gt;&lt;/jourarrivee&gt;</v>
      </c>
      <c r="K26" t="str">
        <f t="shared" si="1"/>
        <v>&lt;/tarif&gt;</v>
      </c>
    </row>
    <row r="27" spans="1:11" x14ac:dyDescent="0.2">
      <c r="A27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7" t="str">
        <f>"&lt;tarif type="""&amp;Tarifs!A28&amp;"""&gt;"</f>
        <v>&lt;tarif type=""&gt;</v>
      </c>
      <c r="C27" t="str">
        <f>"&lt;uuid&gt;"&amp;Tarifs!B28&amp;"&lt;/uuid&gt;"</f>
        <v>&lt;uuid&gt;&lt;/uuid&gt;</v>
      </c>
      <c r="D27" t="str">
        <f>"&lt;base&gt;&lt;![CDATA["&amp;Tarifs!C28&amp;"]]&gt;&lt;/base&gt;"</f>
        <v>&lt;base&gt;&lt;![CDATA[]]&gt;&lt;/base&gt;</v>
      </c>
      <c r="E27" t="str">
        <f>"&lt;datedebut&gt;&lt;![CDATA["&amp;Tarifs!D28&amp;"]]&gt;&lt;/datedebut&gt;"</f>
        <v>&lt;datedebut&gt;&lt;![CDATA[]]&gt;&lt;/datedebut&gt;</v>
      </c>
      <c r="F27" t="str">
        <f>"&lt;datefin&gt;&lt;![CDATA["&amp;Tarifs!E28&amp;"]]&gt;&lt;/datefin&gt;"</f>
        <v>&lt;datefin&gt;&lt;![CDATA[]]&gt;&lt;/datefin&gt;</v>
      </c>
      <c r="G27" t="str">
        <f>"&lt;nombredenuitmin&gt;&lt;![CDATA["&amp;Tarifs!F28&amp;"]]&gt;&lt;/nombredenuitmin&gt;"</f>
        <v>&lt;nombredenuitmin&gt;&lt;![CDATA[]]&gt;&lt;/nombredenuitmin&gt;</v>
      </c>
      <c r="H27" t="str">
        <f>"&lt;nuitweekend&gt;&lt;![CDATA["&amp;Tarifs!G28&amp;"]]&gt;&lt;/nuitweekend&gt;"</f>
        <v>&lt;nuitweekend&gt;&lt;![CDATA[]]&gt;&lt;/nuitweekend&gt;</v>
      </c>
      <c r="I27" t="str">
        <f>"&lt;semaine&gt;&lt;![CDATA["&amp;Tarifs!H28&amp;"]]&gt;&lt;/semaine&gt;"</f>
        <v>&lt;semaine&gt;&lt;![CDATA[]]&gt;&lt;/semaine&gt;</v>
      </c>
      <c r="J27" t="str">
        <f>"&lt;jourarrivee&gt;&lt;![CDATA["&amp;Tarifs!I28&amp;"]]&gt;&lt;/jourarrivee&gt;"</f>
        <v>&lt;jourarrivee&gt;&lt;![CDATA[]]&gt;&lt;/jourarrivee&gt;</v>
      </c>
      <c r="K27" t="str">
        <f t="shared" si="1"/>
        <v>&lt;/tarif&gt;</v>
      </c>
    </row>
    <row r="28" spans="1:11" x14ac:dyDescent="0.2">
      <c r="A28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8" t="str">
        <f>"&lt;tarif type="""&amp;Tarifs!A29&amp;"""&gt;"</f>
        <v>&lt;tarif type=""&gt;</v>
      </c>
      <c r="C28" t="str">
        <f>"&lt;uuid&gt;"&amp;Tarifs!B29&amp;"&lt;/uuid&gt;"</f>
        <v>&lt;uuid&gt;&lt;/uuid&gt;</v>
      </c>
      <c r="D28" t="str">
        <f>"&lt;base&gt;&lt;![CDATA["&amp;Tarifs!C29&amp;"]]&gt;&lt;/base&gt;"</f>
        <v>&lt;base&gt;&lt;![CDATA[]]&gt;&lt;/base&gt;</v>
      </c>
      <c r="E28" t="str">
        <f>"&lt;datedebut&gt;&lt;![CDATA["&amp;Tarifs!D29&amp;"]]&gt;&lt;/datedebut&gt;"</f>
        <v>&lt;datedebut&gt;&lt;![CDATA[]]&gt;&lt;/datedebut&gt;</v>
      </c>
      <c r="F28" t="str">
        <f>"&lt;datefin&gt;&lt;![CDATA["&amp;Tarifs!E29&amp;"]]&gt;&lt;/datefin&gt;"</f>
        <v>&lt;datefin&gt;&lt;![CDATA[]]&gt;&lt;/datefin&gt;</v>
      </c>
      <c r="G28" t="str">
        <f>"&lt;nombredenuitmin&gt;&lt;![CDATA["&amp;Tarifs!F29&amp;"]]&gt;&lt;/nombredenuitmin&gt;"</f>
        <v>&lt;nombredenuitmin&gt;&lt;![CDATA[]]&gt;&lt;/nombredenuitmin&gt;</v>
      </c>
      <c r="H28" t="str">
        <f>"&lt;nuitweekend&gt;&lt;![CDATA["&amp;Tarifs!G29&amp;"]]&gt;&lt;/nuitweekend&gt;"</f>
        <v>&lt;nuitweekend&gt;&lt;![CDATA[]]&gt;&lt;/nuitweekend&gt;</v>
      </c>
      <c r="I28" t="str">
        <f>"&lt;semaine&gt;&lt;![CDATA["&amp;Tarifs!H29&amp;"]]&gt;&lt;/semaine&gt;"</f>
        <v>&lt;semaine&gt;&lt;![CDATA[]]&gt;&lt;/semaine&gt;</v>
      </c>
      <c r="J28" t="str">
        <f>"&lt;jourarrivee&gt;&lt;![CDATA["&amp;Tarifs!I29&amp;"]]&gt;&lt;/jourarrivee&gt;"</f>
        <v>&lt;jourarrivee&gt;&lt;![CDATA[]]&gt;&lt;/jourarrivee&gt;</v>
      </c>
      <c r="K28" t="str">
        <f t="shared" si="1"/>
        <v>&lt;/tarif&gt;</v>
      </c>
    </row>
    <row r="29" spans="1:11" x14ac:dyDescent="0.2">
      <c r="A29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29" t="str">
        <f>"&lt;tarif type="""&amp;Tarifs!A30&amp;"""&gt;"</f>
        <v>&lt;tarif type=""&gt;</v>
      </c>
      <c r="C29" t="str">
        <f>"&lt;uuid&gt;"&amp;Tarifs!B30&amp;"&lt;/uuid&gt;"</f>
        <v>&lt;uuid&gt;&lt;/uuid&gt;</v>
      </c>
      <c r="D29" t="str">
        <f>"&lt;base&gt;&lt;![CDATA["&amp;Tarifs!C30&amp;"]]&gt;&lt;/base&gt;"</f>
        <v>&lt;base&gt;&lt;![CDATA[]]&gt;&lt;/base&gt;</v>
      </c>
      <c r="E29" t="str">
        <f>"&lt;datedebut&gt;&lt;![CDATA["&amp;Tarifs!D30&amp;"]]&gt;&lt;/datedebut&gt;"</f>
        <v>&lt;datedebut&gt;&lt;![CDATA[]]&gt;&lt;/datedebut&gt;</v>
      </c>
      <c r="F29" t="str">
        <f>"&lt;datefin&gt;&lt;![CDATA["&amp;Tarifs!E30&amp;"]]&gt;&lt;/datefin&gt;"</f>
        <v>&lt;datefin&gt;&lt;![CDATA[]]&gt;&lt;/datefin&gt;</v>
      </c>
      <c r="G29" t="str">
        <f>"&lt;nombredenuitmin&gt;&lt;![CDATA["&amp;Tarifs!F30&amp;"]]&gt;&lt;/nombredenuitmin&gt;"</f>
        <v>&lt;nombredenuitmin&gt;&lt;![CDATA[]]&gt;&lt;/nombredenuitmin&gt;</v>
      </c>
      <c r="H29" t="str">
        <f>"&lt;nuitweekend&gt;&lt;![CDATA["&amp;Tarifs!G30&amp;"]]&gt;&lt;/nuitweekend&gt;"</f>
        <v>&lt;nuitweekend&gt;&lt;![CDATA[]]&gt;&lt;/nuitweekend&gt;</v>
      </c>
      <c r="I29" t="str">
        <f>"&lt;semaine&gt;&lt;![CDATA["&amp;Tarifs!H30&amp;"]]&gt;&lt;/semaine&gt;"</f>
        <v>&lt;semaine&gt;&lt;![CDATA[]]&gt;&lt;/semaine&gt;</v>
      </c>
      <c r="J29" t="str">
        <f>"&lt;jourarrivee&gt;&lt;![CDATA["&amp;Tarifs!I30&amp;"]]&gt;&lt;/jourarrivee&gt;"</f>
        <v>&lt;jourarrivee&gt;&lt;![CDATA[]]&gt;&lt;/jourarrivee&gt;</v>
      </c>
      <c r="K29" t="str">
        <f t="shared" si="1"/>
        <v>&lt;/tarif&gt;</v>
      </c>
    </row>
    <row r="30" spans="1:11" x14ac:dyDescent="0.2">
      <c r="A30" t="str">
        <f t="shared" si="0"/>
        <v>&lt;tarif type=""&gt;&lt;uuid&gt;&lt;/uuid&gt;&lt;base&gt;&lt;![CDATA[]]&gt;&lt;/base&gt;&lt;datedebut&gt;&lt;![CDATA[]]&gt;&lt;/datedebut&gt;&lt;datefin&gt;&lt;![CDATA[]]&gt;&lt;/datefin&gt;&lt;nombredenuitmin&gt;&lt;![CDATA[]]&gt;&lt;/nombredenuitmin&gt;&lt;nuitweekend&gt;&lt;![CDATA[]]&gt;&lt;/nuitweekend&gt;&lt;semaine&gt;&lt;![CDATA[]]&gt;&lt;/semaine&gt;&lt;jourarrivee&gt;&lt;![CDATA[]]&gt;&lt;/jourarrivee&gt;&lt;/tarif&gt;</v>
      </c>
      <c r="B30" t="str">
        <f>"&lt;tarif type="""&amp;Tarifs!A31&amp;"""&gt;"</f>
        <v>&lt;tarif type=""&gt;</v>
      </c>
      <c r="C30" t="str">
        <f>"&lt;uuid&gt;"&amp;Tarifs!B31&amp;"&lt;/uuid&gt;"</f>
        <v>&lt;uuid&gt;&lt;/uuid&gt;</v>
      </c>
      <c r="D30" t="str">
        <f>"&lt;base&gt;&lt;![CDATA["&amp;Tarifs!C31&amp;"]]&gt;&lt;/base&gt;"</f>
        <v>&lt;base&gt;&lt;![CDATA[]]&gt;&lt;/base&gt;</v>
      </c>
      <c r="E30" t="str">
        <f>"&lt;datedebut&gt;&lt;![CDATA["&amp;Tarifs!D31&amp;"]]&gt;&lt;/datedebut&gt;"</f>
        <v>&lt;datedebut&gt;&lt;![CDATA[]]&gt;&lt;/datedebut&gt;</v>
      </c>
      <c r="F30" t="str">
        <f>"&lt;datefin&gt;&lt;![CDATA["&amp;Tarifs!E31&amp;"]]&gt;&lt;/datefin&gt;"</f>
        <v>&lt;datefin&gt;&lt;![CDATA[]]&gt;&lt;/datefin&gt;</v>
      </c>
      <c r="G30" t="str">
        <f>"&lt;nombredenuitmin&gt;&lt;![CDATA["&amp;Tarifs!F31&amp;"]]&gt;&lt;/nombredenuitmin&gt;"</f>
        <v>&lt;nombredenuitmin&gt;&lt;![CDATA[]]&gt;&lt;/nombredenuitmin&gt;</v>
      </c>
      <c r="H30" t="str">
        <f>"&lt;nuitweekend&gt;&lt;![CDATA["&amp;Tarifs!G31&amp;"]]&gt;&lt;/nuitweekend&gt;"</f>
        <v>&lt;nuitweekend&gt;&lt;![CDATA[]]&gt;&lt;/nuitweekend&gt;</v>
      </c>
      <c r="I30" t="str">
        <f>"&lt;semaine&gt;&lt;![CDATA["&amp;Tarifs!H31&amp;"]]&gt;&lt;/semaine&gt;"</f>
        <v>&lt;semaine&gt;&lt;![CDATA[]]&gt;&lt;/semaine&gt;</v>
      </c>
      <c r="J30" t="str">
        <f>"&lt;jourarrivee&gt;&lt;![CDATA["&amp;Tarifs!I31&amp;"]]&gt;&lt;/jourarrivee&gt;"</f>
        <v>&lt;jourarrivee&gt;&lt;![CDATA[]]&gt;&lt;/jourarrivee&gt;</v>
      </c>
      <c r="K30" t="str">
        <f t="shared" si="1"/>
        <v>&lt;/tarif&gt;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Tarifs</vt:lpstr>
      <vt:lpstr>Generateur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Maquestiaux</dc:creator>
  <cp:lastModifiedBy>Jean-Philippe Maquestiaux</cp:lastModifiedBy>
  <dcterms:created xsi:type="dcterms:W3CDTF">2018-08-26T10:27:58Z</dcterms:created>
  <dcterms:modified xsi:type="dcterms:W3CDTF">2018-08-26T12:15:40Z</dcterms:modified>
</cp:coreProperties>
</file>